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dglick\Box\DeviG Restricted\21-115 Harrington CPCN Confidential\Analysis\Workpapers and Discovery Responses\Texas\Set 2\"/>
    </mc:Choice>
  </mc:AlternateContent>
  <xr:revisionPtr revIDLastSave="0" documentId="13_ncr:1_{2FFBE788-6D9E-46B7-85CB-DFF043A9C4B0}" xr6:coauthVersionLast="47" xr6:coauthVersionMax="47" xr10:uidLastSave="{00000000-0000-0000-0000-000000000000}"/>
  <bookViews>
    <workbookView xWindow="-108" yWindow="-108" windowWidth="23256" windowHeight="12576" firstSheet="4" xr2:uid="{C59C42D3-5812-42C0-AA0F-E7FAA96279B5}"/>
  </bookViews>
  <sheets>
    <sheet name="Cover Sheet" sheetId="9" r:id="rId1"/>
    <sheet name="For EnCompass&gt;&gt;&gt;" sheetId="7" r:id="rId2"/>
    <sheet name="TimeSeries" sheetId="1" r:id="rId3"/>
    <sheet name="TimeSeriesDatedChanges" sheetId="2" r:id="rId4"/>
    <sheet name="Calcs&gt;&gt;&gt;" sheetId="8" r:id="rId5"/>
    <sheet name="Deflator" sheetId="4" r:id="rId6"/>
    <sheet name="NREL ATB Battery 2021$" sheetId="6" r:id="rId7"/>
    <sheet name="NREL ATB Battery Original" sheetId="3"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2" l="1"/>
  <c r="F3" i="2" l="1"/>
  <c r="F4" i="2"/>
  <c r="F5" i="2"/>
  <c r="F6" i="2"/>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 r="F37" i="2"/>
  <c r="F38" i="2"/>
  <c r="F39" i="2"/>
  <c r="F40" i="2"/>
  <c r="F41" i="2"/>
  <c r="F42" i="2"/>
  <c r="F43" i="2"/>
  <c r="F44" i="2"/>
  <c r="F45" i="2"/>
  <c r="F46" i="2"/>
  <c r="F47" i="2"/>
  <c r="F48" i="2"/>
  <c r="F49" i="2"/>
  <c r="F50" i="2"/>
  <c r="F51" i="2"/>
  <c r="F52" i="2"/>
  <c r="F53" i="2"/>
  <c r="F54" i="2"/>
  <c r="F55" i="2"/>
  <c r="F56" i="2"/>
  <c r="F57" i="2"/>
  <c r="F2" i="2"/>
  <c r="AJ66" i="3"/>
  <c r="T66" i="3"/>
  <c r="L66" i="3"/>
  <c r="AJ65" i="3"/>
  <c r="AB65" i="3"/>
  <c r="T65" i="3"/>
  <c r="L65" i="3"/>
  <c r="AJ64" i="3"/>
  <c r="AB64" i="3"/>
  <c r="T64" i="3"/>
  <c r="L64" i="3"/>
  <c r="AJ63" i="3"/>
  <c r="AB63" i="3"/>
  <c r="T63" i="3"/>
  <c r="L63" i="3"/>
  <c r="AJ62" i="3"/>
  <c r="AB62" i="3"/>
  <c r="T62" i="3"/>
  <c r="L62" i="3"/>
  <c r="AJ61" i="3"/>
  <c r="AB61" i="3"/>
  <c r="T61" i="3"/>
  <c r="H61" i="3"/>
  <c r="AI60" i="3"/>
  <c r="AK50" i="3"/>
  <c r="AJ50" i="3"/>
  <c r="AI50" i="3"/>
  <c r="AH50" i="3"/>
  <c r="AG50" i="3"/>
  <c r="AF50" i="3"/>
  <c r="AE50" i="3"/>
  <c r="AD50" i="3"/>
  <c r="AC50" i="3"/>
  <c r="AB50" i="3"/>
  <c r="AA50" i="3"/>
  <c r="Z50" i="3"/>
  <c r="Y50" i="3"/>
  <c r="X50" i="3"/>
  <c r="W50" i="3"/>
  <c r="V50" i="3"/>
  <c r="U50" i="3"/>
  <c r="T50" i="3"/>
  <c r="S50" i="3"/>
  <c r="R50" i="3"/>
  <c r="Q50" i="3"/>
  <c r="P50" i="3"/>
  <c r="O50" i="3"/>
  <c r="N50" i="3"/>
  <c r="M50" i="3"/>
  <c r="L50" i="3"/>
  <c r="K50" i="3"/>
  <c r="J50" i="3"/>
  <c r="I50" i="3"/>
  <c r="H50" i="3"/>
  <c r="G50" i="3"/>
  <c r="F50" i="3"/>
  <c r="AK49" i="3"/>
  <c r="AJ49" i="3"/>
  <c r="AI49" i="3"/>
  <c r="AH49" i="3"/>
  <c r="AG49" i="3"/>
  <c r="AF49" i="3"/>
  <c r="AE49" i="3"/>
  <c r="AD49" i="3"/>
  <c r="AC49" i="3"/>
  <c r="AB49" i="3"/>
  <c r="AA49" i="3"/>
  <c r="Z49" i="3"/>
  <c r="Y49" i="3"/>
  <c r="X49" i="3"/>
  <c r="W49" i="3"/>
  <c r="V49" i="3"/>
  <c r="U49" i="3"/>
  <c r="T49" i="3"/>
  <c r="S49" i="3"/>
  <c r="R49" i="3"/>
  <c r="Q49" i="3"/>
  <c r="P49" i="3"/>
  <c r="O49" i="3"/>
  <c r="N49" i="3"/>
  <c r="M49" i="3"/>
  <c r="L49" i="3"/>
  <c r="K49" i="3"/>
  <c r="J49" i="3"/>
  <c r="I49" i="3"/>
  <c r="H49" i="3"/>
  <c r="G49" i="3"/>
  <c r="F49" i="3"/>
  <c r="AK48" i="3"/>
  <c r="AJ48" i="3"/>
  <c r="AI48" i="3"/>
  <c r="AH48" i="3"/>
  <c r="AG48" i="3"/>
  <c r="AF48" i="3"/>
  <c r="AE48" i="3"/>
  <c r="AD48" i="3"/>
  <c r="AC48" i="3"/>
  <c r="AB48" i="3"/>
  <c r="AA48" i="3"/>
  <c r="Z48" i="3"/>
  <c r="Y48" i="3"/>
  <c r="X48" i="3"/>
  <c r="W48" i="3"/>
  <c r="V48" i="3"/>
  <c r="U48" i="3"/>
  <c r="T48" i="3"/>
  <c r="S48" i="3"/>
  <c r="R48" i="3"/>
  <c r="Q48" i="3"/>
  <c r="P48" i="3"/>
  <c r="O48" i="3"/>
  <c r="N48" i="3"/>
  <c r="M48" i="3"/>
  <c r="L48" i="3"/>
  <c r="K48" i="3"/>
  <c r="J48" i="3"/>
  <c r="I48" i="3"/>
  <c r="H48" i="3"/>
  <c r="G48" i="3"/>
  <c r="F48" i="3"/>
  <c r="AK47" i="3"/>
  <c r="AJ47" i="3"/>
  <c r="AI47" i="3"/>
  <c r="AH47" i="3"/>
  <c r="AG47" i="3"/>
  <c r="AF47" i="3"/>
  <c r="AE47" i="3"/>
  <c r="AD47" i="3"/>
  <c r="AC47" i="3"/>
  <c r="AB47" i="3"/>
  <c r="AA47" i="3"/>
  <c r="Z47" i="3"/>
  <c r="Y47" i="3"/>
  <c r="X47" i="3"/>
  <c r="W47" i="3"/>
  <c r="V47" i="3"/>
  <c r="U47" i="3"/>
  <c r="T47" i="3"/>
  <c r="S47" i="3"/>
  <c r="R47" i="3"/>
  <c r="Q47" i="3"/>
  <c r="P47" i="3"/>
  <c r="O47" i="3"/>
  <c r="N47" i="3"/>
  <c r="M47" i="3"/>
  <c r="L47" i="3"/>
  <c r="K47" i="3"/>
  <c r="J47" i="3"/>
  <c r="I47" i="3"/>
  <c r="H47" i="3"/>
  <c r="G47" i="3"/>
  <c r="F47" i="3"/>
  <c r="AK46" i="3"/>
  <c r="AJ46" i="3"/>
  <c r="AI46" i="3"/>
  <c r="AH46" i="3"/>
  <c r="AG46" i="3"/>
  <c r="AF46" i="3"/>
  <c r="AE46" i="3"/>
  <c r="AD46" i="3"/>
  <c r="AC46" i="3"/>
  <c r="AB46" i="3"/>
  <c r="AA46" i="3"/>
  <c r="Z46" i="3"/>
  <c r="Y46" i="3"/>
  <c r="X46" i="3"/>
  <c r="W46" i="3"/>
  <c r="V46" i="3"/>
  <c r="U46" i="3"/>
  <c r="T46" i="3"/>
  <c r="S46" i="3"/>
  <c r="R46" i="3"/>
  <c r="Q46" i="3"/>
  <c r="P46" i="3"/>
  <c r="O46" i="3"/>
  <c r="N46" i="3"/>
  <c r="M46" i="3"/>
  <c r="L46" i="3"/>
  <c r="K46" i="3"/>
  <c r="J46" i="3"/>
  <c r="I46" i="3"/>
  <c r="H46" i="3"/>
  <c r="G46" i="3"/>
  <c r="F46" i="3"/>
  <c r="AK45" i="3"/>
  <c r="AJ45" i="3"/>
  <c r="AI45" i="3"/>
  <c r="AH45" i="3"/>
  <c r="AG45" i="3"/>
  <c r="AF45" i="3"/>
  <c r="AE45" i="3"/>
  <c r="AD45" i="3"/>
  <c r="AC45" i="3"/>
  <c r="AB45" i="3"/>
  <c r="AA45" i="3"/>
  <c r="Z45" i="3"/>
  <c r="Y45" i="3"/>
  <c r="X45" i="3"/>
  <c r="W45" i="3"/>
  <c r="V45" i="3"/>
  <c r="U45" i="3"/>
  <c r="T45" i="3"/>
  <c r="S45" i="3"/>
  <c r="R45" i="3"/>
  <c r="Q45" i="3"/>
  <c r="P45" i="3"/>
  <c r="O45" i="3"/>
  <c r="N45" i="3"/>
  <c r="M45" i="3"/>
  <c r="L45" i="3"/>
  <c r="K45" i="3"/>
  <c r="J45" i="3"/>
  <c r="I45" i="3"/>
  <c r="H45" i="3"/>
  <c r="G45" i="3"/>
  <c r="F45" i="3"/>
  <c r="AK44" i="3"/>
  <c r="AJ44" i="3"/>
  <c r="AI44" i="3"/>
  <c r="AH44" i="3"/>
  <c r="AG44" i="3"/>
  <c r="AF44" i="3"/>
  <c r="AE44" i="3"/>
  <c r="AD44" i="3"/>
  <c r="AC44" i="3"/>
  <c r="AB44" i="3"/>
  <c r="AA44" i="3"/>
  <c r="Z44" i="3"/>
  <c r="Y44" i="3"/>
  <c r="X44" i="3"/>
  <c r="W44" i="3"/>
  <c r="V44" i="3"/>
  <c r="U44" i="3"/>
  <c r="T44" i="3"/>
  <c r="S44" i="3"/>
  <c r="R44" i="3"/>
  <c r="Q44" i="3"/>
  <c r="P44" i="3"/>
  <c r="O44" i="3"/>
  <c r="N44" i="3"/>
  <c r="M44" i="3"/>
  <c r="L44" i="3"/>
  <c r="K44" i="3"/>
  <c r="J44" i="3"/>
  <c r="I44" i="3"/>
  <c r="H44" i="3"/>
  <c r="G44" i="3"/>
  <c r="F44" i="3"/>
  <c r="AK43" i="3"/>
  <c r="AJ43" i="3"/>
  <c r="AI43" i="3"/>
  <c r="AH43" i="3"/>
  <c r="AG43" i="3"/>
  <c r="AF43" i="3"/>
  <c r="AE43" i="3"/>
  <c r="AD43" i="3"/>
  <c r="AC43" i="3"/>
  <c r="AB43" i="3"/>
  <c r="AA43" i="3"/>
  <c r="Z43" i="3"/>
  <c r="Y43" i="3"/>
  <c r="X43" i="3"/>
  <c r="W43" i="3"/>
  <c r="V43" i="3"/>
  <c r="U43" i="3"/>
  <c r="T43" i="3"/>
  <c r="S43" i="3"/>
  <c r="R43" i="3"/>
  <c r="Q43" i="3"/>
  <c r="P43" i="3"/>
  <c r="O43" i="3"/>
  <c r="N43" i="3"/>
  <c r="M43" i="3"/>
  <c r="L43" i="3"/>
  <c r="K43" i="3"/>
  <c r="J43" i="3"/>
  <c r="I43" i="3"/>
  <c r="H43" i="3"/>
  <c r="G43" i="3"/>
  <c r="F43" i="3"/>
  <c r="AK42" i="3"/>
  <c r="AJ42" i="3"/>
  <c r="AI42" i="3"/>
  <c r="AH42" i="3"/>
  <c r="AG42" i="3"/>
  <c r="AF42" i="3"/>
  <c r="AE42" i="3"/>
  <c r="AD42" i="3"/>
  <c r="AC42" i="3"/>
  <c r="AB42" i="3"/>
  <c r="AA42" i="3"/>
  <c r="Z42" i="3"/>
  <c r="Y42" i="3"/>
  <c r="X42" i="3"/>
  <c r="W42" i="3"/>
  <c r="V42" i="3"/>
  <c r="U42" i="3"/>
  <c r="T42" i="3"/>
  <c r="S42" i="3"/>
  <c r="R42" i="3"/>
  <c r="Q42" i="3"/>
  <c r="P42" i="3"/>
  <c r="O42" i="3"/>
  <c r="N42" i="3"/>
  <c r="M42" i="3"/>
  <c r="L42" i="3"/>
  <c r="K42" i="3"/>
  <c r="J42" i="3"/>
  <c r="I42" i="3"/>
  <c r="H42" i="3"/>
  <c r="G42" i="3"/>
  <c r="F42" i="3"/>
  <c r="AK41" i="3"/>
  <c r="AJ41" i="3"/>
  <c r="AI41" i="3"/>
  <c r="AH41" i="3"/>
  <c r="AG41" i="3"/>
  <c r="AF41" i="3"/>
  <c r="AE41" i="3"/>
  <c r="AD41" i="3"/>
  <c r="AC41" i="3"/>
  <c r="AB41" i="3"/>
  <c r="AA41" i="3"/>
  <c r="Z41" i="3"/>
  <c r="Y41" i="3"/>
  <c r="X41" i="3"/>
  <c r="W41" i="3"/>
  <c r="V41" i="3"/>
  <c r="U41" i="3"/>
  <c r="T41" i="3"/>
  <c r="S41" i="3"/>
  <c r="R41" i="3"/>
  <c r="Q41" i="3"/>
  <c r="P41" i="3"/>
  <c r="O41" i="3"/>
  <c r="N41" i="3"/>
  <c r="M41" i="3"/>
  <c r="L41" i="3"/>
  <c r="K41" i="3"/>
  <c r="J41" i="3"/>
  <c r="I41" i="3"/>
  <c r="H41" i="3"/>
  <c r="G41" i="3"/>
  <c r="F41" i="3"/>
  <c r="AK40" i="3"/>
  <c r="AJ40" i="3"/>
  <c r="AI40" i="3"/>
  <c r="AH40" i="3"/>
  <c r="AG40" i="3"/>
  <c r="AF40" i="3"/>
  <c r="AE40" i="3"/>
  <c r="AD40" i="3"/>
  <c r="AC40" i="3"/>
  <c r="AB40" i="3"/>
  <c r="AA40" i="3"/>
  <c r="Z40" i="3"/>
  <c r="Y40" i="3"/>
  <c r="X40" i="3"/>
  <c r="W40" i="3"/>
  <c r="V40" i="3"/>
  <c r="U40" i="3"/>
  <c r="T40" i="3"/>
  <c r="S40" i="3"/>
  <c r="R40" i="3"/>
  <c r="Q40" i="3"/>
  <c r="P40" i="3"/>
  <c r="O40" i="3"/>
  <c r="N40" i="3"/>
  <c r="M40" i="3"/>
  <c r="L40" i="3"/>
  <c r="K40" i="3"/>
  <c r="J40" i="3"/>
  <c r="I40" i="3"/>
  <c r="H40" i="3"/>
  <c r="G40" i="3"/>
  <c r="F40" i="3"/>
  <c r="AK39" i="3"/>
  <c r="AJ39" i="3"/>
  <c r="AI39" i="3"/>
  <c r="AH39" i="3"/>
  <c r="AG39" i="3"/>
  <c r="AF39" i="3"/>
  <c r="AE39" i="3"/>
  <c r="AD39" i="3"/>
  <c r="AC39" i="3"/>
  <c r="AB39" i="3"/>
  <c r="AA39" i="3"/>
  <c r="Z39" i="3"/>
  <c r="Y39" i="3"/>
  <c r="X39" i="3"/>
  <c r="W39" i="3"/>
  <c r="V39" i="3"/>
  <c r="U39" i="3"/>
  <c r="T39" i="3"/>
  <c r="S39" i="3"/>
  <c r="R39" i="3"/>
  <c r="Q39" i="3"/>
  <c r="P39" i="3"/>
  <c r="O39" i="3"/>
  <c r="N39" i="3"/>
  <c r="M39" i="3"/>
  <c r="L39" i="3"/>
  <c r="K39" i="3"/>
  <c r="J39" i="3"/>
  <c r="I39" i="3"/>
  <c r="H39" i="3"/>
  <c r="G39" i="3"/>
  <c r="F39" i="3"/>
  <c r="AK38" i="3"/>
  <c r="AJ38" i="3"/>
  <c r="AI38" i="3"/>
  <c r="AH38" i="3"/>
  <c r="AG38" i="3"/>
  <c r="AF38" i="3"/>
  <c r="AE38" i="3"/>
  <c r="AD38" i="3"/>
  <c r="AC38" i="3"/>
  <c r="AB38" i="3"/>
  <c r="AA38" i="3"/>
  <c r="Z38" i="3"/>
  <c r="Y38" i="3"/>
  <c r="X38" i="3"/>
  <c r="W38" i="3"/>
  <c r="V38" i="3"/>
  <c r="U38" i="3"/>
  <c r="T38" i="3"/>
  <c r="S38" i="3"/>
  <c r="R38" i="3"/>
  <c r="Q38" i="3"/>
  <c r="P38" i="3"/>
  <c r="O38" i="3"/>
  <c r="N38" i="3"/>
  <c r="M38" i="3"/>
  <c r="L38" i="3"/>
  <c r="K38" i="3"/>
  <c r="J38" i="3"/>
  <c r="I38" i="3"/>
  <c r="H38" i="3"/>
  <c r="G38" i="3"/>
  <c r="F38" i="3"/>
  <c r="AK37" i="3"/>
  <c r="AJ37" i="3"/>
  <c r="AI37" i="3"/>
  <c r="AH37" i="3"/>
  <c r="AG37" i="3"/>
  <c r="AF37" i="3"/>
  <c r="AE37" i="3"/>
  <c r="AD37" i="3"/>
  <c r="AC37" i="3"/>
  <c r="AB37" i="3"/>
  <c r="AA37" i="3"/>
  <c r="Z37" i="3"/>
  <c r="Y37" i="3"/>
  <c r="X37" i="3"/>
  <c r="W37" i="3"/>
  <c r="V37" i="3"/>
  <c r="U37" i="3"/>
  <c r="T37" i="3"/>
  <c r="S37" i="3"/>
  <c r="R37" i="3"/>
  <c r="Q37" i="3"/>
  <c r="P37" i="3"/>
  <c r="O37" i="3"/>
  <c r="N37" i="3"/>
  <c r="M37" i="3"/>
  <c r="L37" i="3"/>
  <c r="K37" i="3"/>
  <c r="J37" i="3"/>
  <c r="I37" i="3"/>
  <c r="H37" i="3"/>
  <c r="G37" i="3"/>
  <c r="F37" i="3"/>
  <c r="AK36" i="3"/>
  <c r="AJ36" i="3"/>
  <c r="AI36" i="3"/>
  <c r="AH36" i="3"/>
  <c r="AG36" i="3"/>
  <c r="AF36" i="3"/>
  <c r="AE36" i="3"/>
  <c r="AD36" i="3"/>
  <c r="AC36" i="3"/>
  <c r="AB36" i="3"/>
  <c r="AA36" i="3"/>
  <c r="Z36" i="3"/>
  <c r="Y36" i="3"/>
  <c r="X36" i="3"/>
  <c r="W36" i="3"/>
  <c r="V36" i="3"/>
  <c r="U36" i="3"/>
  <c r="T36" i="3"/>
  <c r="S36" i="3"/>
  <c r="R36" i="3"/>
  <c r="Q36" i="3"/>
  <c r="P36" i="3"/>
  <c r="O36" i="3"/>
  <c r="N36" i="3"/>
  <c r="M36" i="3"/>
  <c r="L36" i="3"/>
  <c r="K36" i="3"/>
  <c r="J36" i="3"/>
  <c r="I36" i="3"/>
  <c r="H36" i="3"/>
  <c r="G36" i="3"/>
  <c r="F36" i="3"/>
  <c r="C27" i="4"/>
  <c r="D26" i="4"/>
  <c r="D25" i="4"/>
  <c r="D24" i="4"/>
  <c r="D23" i="4"/>
  <c r="D22" i="4"/>
  <c r="D21" i="4"/>
  <c r="D20" i="4"/>
  <c r="D19" i="4"/>
  <c r="D18" i="4"/>
  <c r="D17" i="4"/>
  <c r="D16" i="4"/>
  <c r="D15" i="4"/>
  <c r="D14" i="4"/>
  <c r="D13" i="4"/>
  <c r="D12" i="4"/>
  <c r="D11" i="4"/>
  <c r="D10" i="4"/>
  <c r="D9" i="4"/>
  <c r="D8" i="4"/>
  <c r="D7" i="4"/>
  <c r="Q61" i="3" l="1"/>
  <c r="AC61" i="3"/>
  <c r="I62" i="3"/>
  <c r="U62" i="3"/>
  <c r="AC62" i="3"/>
  <c r="AK62" i="3"/>
  <c r="I63" i="3"/>
  <c r="U63" i="3"/>
  <c r="Y63" i="3"/>
  <c r="AC63" i="3"/>
  <c r="AG63" i="3"/>
  <c r="I64" i="3"/>
  <c r="M64" i="3"/>
  <c r="U64" i="3"/>
  <c r="Y64" i="3"/>
  <c r="AC64" i="3"/>
  <c r="AG64" i="3"/>
  <c r="AK64" i="3"/>
  <c r="I65" i="3"/>
  <c r="M65" i="3"/>
  <c r="Q65" i="3"/>
  <c r="U65" i="3"/>
  <c r="Y65" i="3"/>
  <c r="AC65" i="3"/>
  <c r="AG65" i="3"/>
  <c r="AK65" i="3"/>
  <c r="I66" i="3"/>
  <c r="M66" i="3"/>
  <c r="Q66" i="3"/>
  <c r="U66" i="3"/>
  <c r="Y66" i="3"/>
  <c r="AC66" i="3"/>
  <c r="AG66" i="3"/>
  <c r="AK66" i="3"/>
  <c r="I67" i="3"/>
  <c r="M67" i="3"/>
  <c r="Q67" i="3"/>
  <c r="U67" i="3"/>
  <c r="Y67" i="3"/>
  <c r="AC67" i="3"/>
  <c r="AG67" i="3"/>
  <c r="AK67" i="3"/>
  <c r="I68" i="3"/>
  <c r="M68" i="3"/>
  <c r="Q68" i="3"/>
  <c r="U68" i="3"/>
  <c r="Y68" i="3"/>
  <c r="AC68" i="3"/>
  <c r="AG68" i="3"/>
  <c r="AK68" i="3"/>
  <c r="I69" i="3"/>
  <c r="M69" i="3"/>
  <c r="Q69" i="3"/>
  <c r="U69" i="3"/>
  <c r="Y69" i="3"/>
  <c r="AC69" i="3"/>
  <c r="AG69" i="3"/>
  <c r="AK69" i="3"/>
  <c r="I55" i="3"/>
  <c r="M55" i="3"/>
  <c r="Q55" i="3"/>
  <c r="U55" i="3"/>
  <c r="Y55" i="3"/>
  <c r="AC55" i="3"/>
  <c r="AG55" i="3"/>
  <c r="AK55" i="3"/>
  <c r="I56" i="3"/>
  <c r="M56" i="3"/>
  <c r="Q56" i="3"/>
  <c r="U56" i="3"/>
  <c r="Y56" i="3"/>
  <c r="AC56" i="3"/>
  <c r="AG56" i="3"/>
  <c r="AK56" i="3"/>
  <c r="I57" i="3"/>
  <c r="M57" i="3"/>
  <c r="Q57" i="3"/>
  <c r="U57" i="3"/>
  <c r="Y57" i="3"/>
  <c r="AC57" i="3"/>
  <c r="AG57" i="3"/>
  <c r="AK57" i="3"/>
  <c r="I58" i="3"/>
  <c r="M58" i="3"/>
  <c r="Q58" i="3"/>
  <c r="U58" i="3"/>
  <c r="Y58" i="3"/>
  <c r="AC58" i="3"/>
  <c r="AG58" i="3"/>
  <c r="AK58" i="3"/>
  <c r="I59" i="3"/>
  <c r="M59" i="3"/>
  <c r="Q59" i="3"/>
  <c r="U59" i="3"/>
  <c r="Y59" i="3"/>
  <c r="AC59" i="3"/>
  <c r="AG59" i="3"/>
  <c r="AK59" i="3"/>
  <c r="I60" i="3"/>
  <c r="M60" i="3"/>
  <c r="Q60" i="3"/>
  <c r="U60" i="3"/>
  <c r="Y60" i="3"/>
  <c r="AC60" i="3"/>
  <c r="M61" i="3"/>
  <c r="AD60" i="3"/>
  <c r="AH60" i="3"/>
  <c r="F61" i="3"/>
  <c r="J61" i="3"/>
  <c r="N61" i="3"/>
  <c r="R61" i="3"/>
  <c r="V61" i="3"/>
  <c r="Z61" i="3"/>
  <c r="AD61" i="3"/>
  <c r="AH61" i="3"/>
  <c r="F62" i="3"/>
  <c r="J62" i="3"/>
  <c r="N62" i="3"/>
  <c r="R62" i="3"/>
  <c r="V62" i="3"/>
  <c r="Z62" i="3"/>
  <c r="AD62" i="3"/>
  <c r="AH62" i="3"/>
  <c r="F63" i="3"/>
  <c r="J63" i="3"/>
  <c r="N63" i="3"/>
  <c r="R63" i="3"/>
  <c r="V63" i="3"/>
  <c r="Z63" i="3"/>
  <c r="AD63" i="3"/>
  <c r="AH63" i="3"/>
  <c r="F64" i="3"/>
  <c r="J64" i="3"/>
  <c r="N64" i="3"/>
  <c r="R64" i="3"/>
  <c r="V64" i="3"/>
  <c r="Z64" i="3"/>
  <c r="AD64" i="3"/>
  <c r="AH64" i="3"/>
  <c r="F65" i="3"/>
  <c r="J65" i="3"/>
  <c r="N65" i="3"/>
  <c r="R65" i="3"/>
  <c r="V65" i="3"/>
  <c r="Z65" i="3"/>
  <c r="AD65" i="3"/>
  <c r="AH65" i="3"/>
  <c r="F66" i="3"/>
  <c r="J66" i="3"/>
  <c r="N66" i="3"/>
  <c r="R66" i="3"/>
  <c r="V66" i="3"/>
  <c r="Z66" i="3"/>
  <c r="AD66" i="3"/>
  <c r="AH66" i="3"/>
  <c r="F67" i="3"/>
  <c r="J67" i="3"/>
  <c r="N67" i="3"/>
  <c r="R67" i="3"/>
  <c r="V67" i="3"/>
  <c r="Z67" i="3"/>
  <c r="AD67" i="3"/>
  <c r="AH67" i="3"/>
  <c r="F68" i="3"/>
  <c r="J68" i="3"/>
  <c r="N68" i="3"/>
  <c r="R68" i="3"/>
  <c r="V68" i="3"/>
  <c r="Z68" i="3"/>
  <c r="AD68" i="3"/>
  <c r="AH68" i="3"/>
  <c r="F69" i="3"/>
  <c r="J69" i="3"/>
  <c r="N69" i="3"/>
  <c r="R69" i="3"/>
  <c r="V69" i="3"/>
  <c r="Z69" i="3"/>
  <c r="AD69" i="3"/>
  <c r="AH69" i="3"/>
  <c r="F55" i="3"/>
  <c r="J55" i="3"/>
  <c r="N55" i="3"/>
  <c r="R55" i="3"/>
  <c r="V55" i="3"/>
  <c r="Z55" i="3"/>
  <c r="AD55" i="3"/>
  <c r="AH55" i="3"/>
  <c r="F56" i="3"/>
  <c r="J56" i="3"/>
  <c r="N56" i="3"/>
  <c r="R56" i="3"/>
  <c r="V56" i="3"/>
  <c r="Z56" i="3"/>
  <c r="AD56" i="3"/>
  <c r="AH56" i="3"/>
  <c r="F57" i="3"/>
  <c r="J57" i="3"/>
  <c r="N57" i="3"/>
  <c r="R57" i="3"/>
  <c r="V57" i="3"/>
  <c r="Z57" i="3"/>
  <c r="AD57" i="3"/>
  <c r="AH57" i="3"/>
  <c r="F58" i="3"/>
  <c r="J58" i="3"/>
  <c r="N58" i="3"/>
  <c r="R58" i="3"/>
  <c r="V58" i="3"/>
  <c r="Z58" i="3"/>
  <c r="AD58" i="3"/>
  <c r="AH58" i="3"/>
  <c r="F59" i="3"/>
  <c r="J59" i="3"/>
  <c r="N59" i="3"/>
  <c r="R59" i="3"/>
  <c r="V59" i="3"/>
  <c r="Z59" i="3"/>
  <c r="AD59" i="3"/>
  <c r="AH59" i="3"/>
  <c r="F60" i="3"/>
  <c r="J60" i="3"/>
  <c r="N60" i="3"/>
  <c r="R60" i="3"/>
  <c r="V60" i="3"/>
  <c r="Z60" i="3"/>
  <c r="AE60" i="3"/>
  <c r="AJ60" i="3"/>
  <c r="I61" i="3"/>
  <c r="O61" i="3"/>
  <c r="W61" i="3"/>
  <c r="AE61" i="3"/>
  <c r="G62" i="3"/>
  <c r="O62" i="3"/>
  <c r="W62" i="3"/>
  <c r="AE62" i="3"/>
  <c r="G63" i="3"/>
  <c r="O63" i="3"/>
  <c r="W63" i="3"/>
  <c r="AE63" i="3"/>
  <c r="G64" i="3"/>
  <c r="O64" i="3"/>
  <c r="W64" i="3"/>
  <c r="AE64" i="3"/>
  <c r="G65" i="3"/>
  <c r="O65" i="3"/>
  <c r="W65" i="3"/>
  <c r="AE65" i="3"/>
  <c r="G66" i="3"/>
  <c r="O66" i="3"/>
  <c r="X66" i="3"/>
  <c r="U61" i="3"/>
  <c r="AG61" i="3"/>
  <c r="M62" i="3"/>
  <c r="Y62" i="3"/>
  <c r="M63" i="3"/>
  <c r="Q64" i="3"/>
  <c r="W66" i="3"/>
  <c r="AA66" i="3"/>
  <c r="AE66" i="3"/>
  <c r="AI66" i="3"/>
  <c r="G67" i="3"/>
  <c r="K67" i="3"/>
  <c r="O67" i="3"/>
  <c r="S67" i="3"/>
  <c r="W67" i="3"/>
  <c r="AA67" i="3"/>
  <c r="AE67" i="3"/>
  <c r="AI67" i="3"/>
  <c r="G68" i="3"/>
  <c r="K68" i="3"/>
  <c r="O68" i="3"/>
  <c r="S68" i="3"/>
  <c r="W68" i="3"/>
  <c r="AA68" i="3"/>
  <c r="AE68" i="3"/>
  <c r="AI68" i="3"/>
  <c r="G69" i="3"/>
  <c r="K69" i="3"/>
  <c r="O69" i="3"/>
  <c r="S69" i="3"/>
  <c r="W69" i="3"/>
  <c r="AA69" i="3"/>
  <c r="AE69" i="3"/>
  <c r="AI69" i="3"/>
  <c r="G55" i="3"/>
  <c r="K55" i="3"/>
  <c r="O55" i="3"/>
  <c r="S55" i="3"/>
  <c r="W55" i="3"/>
  <c r="AA55" i="3"/>
  <c r="AE55" i="3"/>
  <c r="AI55" i="3"/>
  <c r="G56" i="3"/>
  <c r="K56" i="3"/>
  <c r="O56" i="3"/>
  <c r="S56" i="3"/>
  <c r="W56" i="3"/>
  <c r="AA56" i="3"/>
  <c r="AE56" i="3"/>
  <c r="AI56" i="3"/>
  <c r="G57" i="3"/>
  <c r="K57" i="3"/>
  <c r="O57" i="3"/>
  <c r="S57" i="3"/>
  <c r="W57" i="3"/>
  <c r="AA57" i="3"/>
  <c r="AE57" i="3"/>
  <c r="AI57" i="3"/>
  <c r="G58" i="3"/>
  <c r="K58" i="3"/>
  <c r="O58" i="3"/>
  <c r="S58" i="3"/>
  <c r="W58" i="3"/>
  <c r="AA58" i="3"/>
  <c r="AE58" i="3"/>
  <c r="AI58" i="3"/>
  <c r="G59" i="3"/>
  <c r="K59" i="3"/>
  <c r="O59" i="3"/>
  <c r="S59" i="3"/>
  <c r="W59" i="3"/>
  <c r="AA59" i="3"/>
  <c r="AE59" i="3"/>
  <c r="AI59" i="3"/>
  <c r="G60" i="3"/>
  <c r="K60" i="3"/>
  <c r="O60" i="3"/>
  <c r="S60" i="3"/>
  <c r="W60" i="3"/>
  <c r="AA60" i="3"/>
  <c r="AF60" i="3"/>
  <c r="AK60" i="3"/>
  <c r="K61" i="3"/>
  <c r="P61" i="3"/>
  <c r="X61" i="3"/>
  <c r="AF61" i="3"/>
  <c r="H62" i="3"/>
  <c r="P62" i="3"/>
  <c r="X62" i="3"/>
  <c r="AF62" i="3"/>
  <c r="H63" i="3"/>
  <c r="P63" i="3"/>
  <c r="X63" i="3"/>
  <c r="AF63" i="3"/>
  <c r="H64" i="3"/>
  <c r="P64" i="3"/>
  <c r="X64" i="3"/>
  <c r="AF64" i="3"/>
  <c r="H65" i="3"/>
  <c r="P65" i="3"/>
  <c r="X65" i="3"/>
  <c r="AF65" i="3"/>
  <c r="H66" i="3"/>
  <c r="P66" i="3"/>
  <c r="AB66" i="3"/>
  <c r="Y61" i="3"/>
  <c r="AK61" i="3"/>
  <c r="Q62" i="3"/>
  <c r="AG62" i="3"/>
  <c r="Q63" i="3"/>
  <c r="AK63" i="3"/>
  <c r="H67" i="3"/>
  <c r="L67" i="3"/>
  <c r="P67" i="3"/>
  <c r="T67" i="3"/>
  <c r="X67" i="3"/>
  <c r="AB67" i="3"/>
  <c r="AF67" i="3"/>
  <c r="AJ67" i="3"/>
  <c r="H68" i="3"/>
  <c r="L68" i="3"/>
  <c r="P68" i="3"/>
  <c r="T68" i="3"/>
  <c r="X68" i="3"/>
  <c r="AB68" i="3"/>
  <c r="AF68" i="3"/>
  <c r="AJ68" i="3"/>
  <c r="H69" i="3"/>
  <c r="L69" i="3"/>
  <c r="P69" i="3"/>
  <c r="T69" i="3"/>
  <c r="X69" i="3"/>
  <c r="AB69" i="3"/>
  <c r="AB69" i="6" s="1"/>
  <c r="AF69" i="3"/>
  <c r="AJ50" i="6"/>
  <c r="AJ69" i="3"/>
  <c r="AJ69" i="6" s="1"/>
  <c r="H55" i="3"/>
  <c r="L55" i="3"/>
  <c r="P55" i="3"/>
  <c r="P55" i="6" s="1"/>
  <c r="T55" i="3"/>
  <c r="T55" i="6" s="1"/>
  <c r="X55" i="3"/>
  <c r="AB55" i="3"/>
  <c r="AF55" i="3"/>
  <c r="AF55" i="6" s="1"/>
  <c r="AJ55" i="3"/>
  <c r="AJ55" i="6" s="1"/>
  <c r="H56" i="3"/>
  <c r="L56" i="3"/>
  <c r="P56" i="3"/>
  <c r="P56" i="6" s="1"/>
  <c r="T56" i="3"/>
  <c r="T56" i="6" s="1"/>
  <c r="X56" i="3"/>
  <c r="AB56" i="3"/>
  <c r="AF56" i="3"/>
  <c r="AF56" i="6" s="1"/>
  <c r="AJ56" i="3"/>
  <c r="AJ56" i="6" s="1"/>
  <c r="H57" i="3"/>
  <c r="L57" i="3"/>
  <c r="P57" i="3"/>
  <c r="P57" i="6" s="1"/>
  <c r="T57" i="3"/>
  <c r="T57" i="6" s="1"/>
  <c r="X57" i="3"/>
  <c r="AB57" i="3"/>
  <c r="AF57" i="3"/>
  <c r="AF57" i="6" s="1"/>
  <c r="AJ57" i="3"/>
  <c r="AJ57" i="6" s="1"/>
  <c r="H58" i="3"/>
  <c r="L58" i="3"/>
  <c r="P58" i="3"/>
  <c r="P58" i="6" s="1"/>
  <c r="T58" i="3"/>
  <c r="T58" i="6" s="1"/>
  <c r="X58" i="3"/>
  <c r="AB58" i="3"/>
  <c r="AF58" i="3"/>
  <c r="AF58" i="6" s="1"/>
  <c r="AJ58" i="3"/>
  <c r="AJ58" i="6" s="1"/>
  <c r="H59" i="3"/>
  <c r="L59" i="3"/>
  <c r="P59" i="3"/>
  <c r="P59" i="6" s="1"/>
  <c r="T59" i="3"/>
  <c r="T59" i="6" s="1"/>
  <c r="X59" i="3"/>
  <c r="AB59" i="3"/>
  <c r="AF59" i="3"/>
  <c r="AF59" i="6" s="1"/>
  <c r="AJ59" i="3"/>
  <c r="AJ59" i="6" s="1"/>
  <c r="H60" i="3"/>
  <c r="L60" i="3"/>
  <c r="P60" i="3"/>
  <c r="P60" i="6" s="1"/>
  <c r="T60" i="3"/>
  <c r="T60" i="6" s="1"/>
  <c r="X60" i="3"/>
  <c r="AB60" i="3"/>
  <c r="AG60" i="3"/>
  <c r="AG60" i="6" s="1"/>
  <c r="G61" i="3"/>
  <c r="G61" i="6" s="1"/>
  <c r="L61" i="3"/>
  <c r="S61" i="3"/>
  <c r="AA61" i="3"/>
  <c r="AA61" i="6" s="1"/>
  <c r="AI61" i="3"/>
  <c r="AI61" i="6" s="1"/>
  <c r="K62" i="3"/>
  <c r="S62" i="3"/>
  <c r="AA62" i="3"/>
  <c r="AA62" i="6" s="1"/>
  <c r="AI62" i="3"/>
  <c r="AI62" i="6" s="1"/>
  <c r="K63" i="3"/>
  <c r="S63" i="3"/>
  <c r="AA63" i="3"/>
  <c r="AA63" i="6" s="1"/>
  <c r="AI63" i="3"/>
  <c r="AI63" i="6" s="1"/>
  <c r="K64" i="3"/>
  <c r="S64" i="3"/>
  <c r="AA64" i="3"/>
  <c r="AA64" i="6" s="1"/>
  <c r="AI64" i="3"/>
  <c r="AI64" i="6" s="1"/>
  <c r="K65" i="3"/>
  <c r="S65" i="3"/>
  <c r="AA65" i="3"/>
  <c r="AA65" i="6" s="1"/>
  <c r="AI65" i="3"/>
  <c r="AI65" i="6" s="1"/>
  <c r="K66" i="3"/>
  <c r="S66" i="3"/>
  <c r="AF66" i="3"/>
  <c r="AF66" i="6" s="1"/>
  <c r="E27" i="4"/>
  <c r="E6" i="4"/>
  <c r="E8" i="4"/>
  <c r="E10" i="4"/>
  <c r="E12" i="4"/>
  <c r="E14" i="4"/>
  <c r="E16" i="4"/>
  <c r="E18" i="4"/>
  <c r="E20" i="4"/>
  <c r="E22" i="4"/>
  <c r="E24" i="4"/>
  <c r="E26" i="4"/>
  <c r="C28" i="4"/>
  <c r="E7" i="4"/>
  <c r="E9" i="4"/>
  <c r="E11" i="4"/>
  <c r="E13" i="4"/>
  <c r="E15" i="4"/>
  <c r="E17" i="4"/>
  <c r="E19" i="4"/>
  <c r="E21" i="4"/>
  <c r="E23" i="4"/>
  <c r="E25" i="4"/>
  <c r="R42" i="6" s="1"/>
  <c r="D27" i="4"/>
  <c r="E28" i="4"/>
  <c r="T69" i="6" l="1"/>
  <c r="L69" i="6"/>
  <c r="AJ68" i="6"/>
  <c r="AB68" i="6"/>
  <c r="T68" i="6"/>
  <c r="L68" i="6"/>
  <c r="AJ67" i="6"/>
  <c r="AB67" i="6"/>
  <c r="T67" i="6"/>
  <c r="L67" i="6"/>
  <c r="AK63" i="6"/>
  <c r="AG62" i="6"/>
  <c r="AK61" i="6"/>
  <c r="AB66" i="6"/>
  <c r="X65" i="6"/>
  <c r="X64" i="6"/>
  <c r="X63" i="6"/>
  <c r="X62" i="6"/>
  <c r="X61" i="6"/>
  <c r="AF60" i="6"/>
  <c r="O60" i="6"/>
  <c r="AE59" i="6"/>
  <c r="O59" i="6"/>
  <c r="AE58" i="6"/>
  <c r="O58" i="6"/>
  <c r="AE57" i="6"/>
  <c r="O57" i="6"/>
  <c r="AE56" i="6"/>
  <c r="O56" i="6"/>
  <c r="AE55" i="6"/>
  <c r="O55" i="6"/>
  <c r="AI50" i="6"/>
  <c r="AA50" i="6"/>
  <c r="S50" i="6"/>
  <c r="K50" i="6"/>
  <c r="AI68" i="6"/>
  <c r="AA68" i="6"/>
  <c r="S68" i="6"/>
  <c r="K68" i="6"/>
  <c r="AI48" i="6"/>
  <c r="AA48" i="6"/>
  <c r="S48" i="6"/>
  <c r="K48" i="6"/>
  <c r="AI47" i="6"/>
  <c r="AA47" i="6"/>
  <c r="Q45" i="6"/>
  <c r="Y43" i="6"/>
  <c r="AG42" i="6"/>
  <c r="O66" i="6"/>
  <c r="O65" i="6"/>
  <c r="O64" i="6"/>
  <c r="O63" i="6"/>
  <c r="O62" i="6"/>
  <c r="O61" i="6"/>
  <c r="Z60" i="6"/>
  <c r="J60" i="6"/>
  <c r="Z59" i="6"/>
  <c r="J59" i="6"/>
  <c r="Z58" i="6"/>
  <c r="J58" i="6"/>
  <c r="Z57" i="6"/>
  <c r="J57" i="6"/>
  <c r="Z56" i="6"/>
  <c r="J56" i="6"/>
  <c r="Z55" i="6"/>
  <c r="J55" i="6"/>
  <c r="AD50" i="6"/>
  <c r="V69" i="6"/>
  <c r="N69" i="6"/>
  <c r="F69" i="6"/>
  <c r="AD49" i="6"/>
  <c r="V49" i="6"/>
  <c r="N49" i="6"/>
  <c r="F49" i="6"/>
  <c r="AD48" i="6"/>
  <c r="V48" i="6"/>
  <c r="N67" i="6"/>
  <c r="F48" i="6"/>
  <c r="AD66" i="6"/>
  <c r="V66" i="6"/>
  <c r="N66" i="6"/>
  <c r="F66" i="6"/>
  <c r="AD65" i="6"/>
  <c r="V65" i="6"/>
  <c r="N65" i="6"/>
  <c r="F65" i="6"/>
  <c r="AD64" i="6"/>
  <c r="V64" i="6"/>
  <c r="N64" i="6"/>
  <c r="F45" i="6"/>
  <c r="AD63" i="6"/>
  <c r="V63" i="6"/>
  <c r="N63" i="6"/>
  <c r="F44" i="6"/>
  <c r="AD62" i="6"/>
  <c r="V62" i="6"/>
  <c r="J62" i="6"/>
  <c r="AH42" i="6"/>
  <c r="J61" i="6"/>
  <c r="AH41" i="6"/>
  <c r="Y69" i="6"/>
  <c r="I69" i="6"/>
  <c r="Y68" i="6"/>
  <c r="I68" i="6"/>
  <c r="Y67" i="6"/>
  <c r="I67" i="6"/>
  <c r="Y66" i="6"/>
  <c r="I66" i="6"/>
  <c r="Y65" i="6"/>
  <c r="I65" i="6"/>
  <c r="Y64" i="6"/>
  <c r="AG63" i="6"/>
  <c r="I63" i="6"/>
  <c r="I62" i="6"/>
  <c r="AB50" i="6"/>
  <c r="T50" i="6"/>
  <c r="L50" i="6"/>
  <c r="AJ49" i="6"/>
  <c r="AB49" i="6"/>
  <c r="T49" i="6"/>
  <c r="L49" i="6"/>
  <c r="AJ48" i="6"/>
  <c r="AB48" i="6"/>
  <c r="T48" i="6"/>
  <c r="L48" i="6"/>
  <c r="AK44" i="6"/>
  <c r="AG43" i="6"/>
  <c r="AK42" i="6"/>
  <c r="P66" i="6"/>
  <c r="P65" i="6"/>
  <c r="P64" i="6"/>
  <c r="P63" i="6"/>
  <c r="P62" i="6"/>
  <c r="P61" i="6"/>
  <c r="AA60" i="6"/>
  <c r="K60" i="6"/>
  <c r="AA59" i="6"/>
  <c r="K59" i="6"/>
  <c r="AA58" i="6"/>
  <c r="K58" i="6"/>
  <c r="AA57" i="6"/>
  <c r="K57" i="6"/>
  <c r="AA56" i="6"/>
  <c r="K56" i="6"/>
  <c r="AA55" i="6"/>
  <c r="K55" i="6"/>
  <c r="AE69" i="6"/>
  <c r="W50" i="6"/>
  <c r="O50" i="6"/>
  <c r="G50" i="6"/>
  <c r="AE49" i="6"/>
  <c r="W49" i="6"/>
  <c r="O49" i="6"/>
  <c r="G49" i="6"/>
  <c r="AE67" i="6"/>
  <c r="W67" i="6"/>
  <c r="O67" i="6"/>
  <c r="G67" i="6"/>
  <c r="AE66" i="6"/>
  <c r="W66" i="6"/>
  <c r="M63" i="6"/>
  <c r="M62" i="6"/>
  <c r="U61" i="6"/>
  <c r="G66" i="6"/>
  <c r="G65" i="6"/>
  <c r="G64" i="6"/>
  <c r="G63" i="6"/>
  <c r="G62" i="6"/>
  <c r="I61" i="6"/>
  <c r="V60" i="6"/>
  <c r="F60" i="6"/>
  <c r="V59" i="6"/>
  <c r="F59" i="6"/>
  <c r="V58" i="6"/>
  <c r="F58" i="6"/>
  <c r="V57" i="6"/>
  <c r="F57" i="6"/>
  <c r="V56" i="6"/>
  <c r="F56" i="6"/>
  <c r="V55" i="6"/>
  <c r="F55" i="6"/>
  <c r="AD69" i="6"/>
  <c r="V50" i="6"/>
  <c r="N50" i="6"/>
  <c r="F50" i="6"/>
  <c r="AD68" i="6"/>
  <c r="V68" i="6"/>
  <c r="N68" i="6"/>
  <c r="F68" i="6"/>
  <c r="AD67" i="6"/>
  <c r="V67" i="6"/>
  <c r="N48" i="6"/>
  <c r="F67" i="6"/>
  <c r="AD47" i="6"/>
  <c r="V47" i="6"/>
  <c r="N47" i="6"/>
  <c r="F47" i="6"/>
  <c r="AD46" i="6"/>
  <c r="V46" i="6"/>
  <c r="N46" i="6"/>
  <c r="F46" i="6"/>
  <c r="AD45" i="6"/>
  <c r="V45" i="6"/>
  <c r="N45" i="6"/>
  <c r="F64" i="6"/>
  <c r="AD44" i="6"/>
  <c r="V44" i="6"/>
  <c r="N44" i="6"/>
  <c r="F63" i="6"/>
  <c r="AD43" i="6"/>
  <c r="R62" i="6"/>
  <c r="J43" i="6"/>
  <c r="R61" i="6"/>
  <c r="J42" i="6"/>
  <c r="S66" i="6"/>
  <c r="S65" i="6"/>
  <c r="S64" i="6"/>
  <c r="S63" i="6"/>
  <c r="S62" i="6"/>
  <c r="S61" i="6"/>
  <c r="AB60" i="6"/>
  <c r="L60" i="6"/>
  <c r="AB59" i="6"/>
  <c r="L59" i="6"/>
  <c r="AB58" i="6"/>
  <c r="L58" i="6"/>
  <c r="AB57" i="6"/>
  <c r="L57" i="6"/>
  <c r="AB56" i="6"/>
  <c r="L56" i="6"/>
  <c r="AB55" i="6"/>
  <c r="L55" i="6"/>
  <c r="AF69" i="6"/>
  <c r="X69" i="6"/>
  <c r="P69" i="6"/>
  <c r="H69" i="6"/>
  <c r="AF68" i="6"/>
  <c r="X68" i="6"/>
  <c r="P68" i="6"/>
  <c r="H68" i="6"/>
  <c r="AF67" i="6"/>
  <c r="X67" i="6"/>
  <c r="P67" i="6"/>
  <c r="H67" i="6"/>
  <c r="Q63" i="6"/>
  <c r="Q62" i="6"/>
  <c r="Y61" i="6"/>
  <c r="H66" i="6"/>
  <c r="H65" i="6"/>
  <c r="H64" i="6"/>
  <c r="H63" i="6"/>
  <c r="H62" i="6"/>
  <c r="K61" i="6"/>
  <c r="W60" i="6"/>
  <c r="G60" i="6"/>
  <c r="W59" i="6"/>
  <c r="G59" i="6"/>
  <c r="W58" i="6"/>
  <c r="G58" i="6"/>
  <c r="W57" i="6"/>
  <c r="G57" i="6"/>
  <c r="W56" i="6"/>
  <c r="G56" i="6"/>
  <c r="W55" i="6"/>
  <c r="G55" i="6"/>
  <c r="AE50" i="6"/>
  <c r="W69" i="6"/>
  <c r="O69" i="6"/>
  <c r="G69" i="6"/>
  <c r="AE68" i="6"/>
  <c r="W68" i="6"/>
  <c r="O68" i="6"/>
  <c r="G68" i="6"/>
  <c r="AE48" i="6"/>
  <c r="W48" i="6"/>
  <c r="O48" i="6"/>
  <c r="G48" i="6"/>
  <c r="AE47" i="6"/>
  <c r="W47" i="6"/>
  <c r="M44" i="6"/>
  <c r="M43" i="6"/>
  <c r="U42" i="6"/>
  <c r="AE65" i="6"/>
  <c r="AE64" i="6"/>
  <c r="AE63" i="6"/>
  <c r="AE62" i="6"/>
  <c r="AE61" i="6"/>
  <c r="AJ60" i="6"/>
  <c r="R60" i="6"/>
  <c r="AH59" i="6"/>
  <c r="R59" i="6"/>
  <c r="AH58" i="6"/>
  <c r="R58" i="6"/>
  <c r="AH57" i="6"/>
  <c r="R57" i="6"/>
  <c r="AH56" i="6"/>
  <c r="R56" i="6"/>
  <c r="AH55" i="6"/>
  <c r="R55" i="6"/>
  <c r="AH50" i="6"/>
  <c r="Z69" i="6"/>
  <c r="R69" i="6"/>
  <c r="J69" i="6"/>
  <c r="AH68" i="6"/>
  <c r="Z68" i="6"/>
  <c r="R68" i="6"/>
  <c r="J68" i="6"/>
  <c r="AH67" i="6"/>
  <c r="Z67" i="6"/>
  <c r="R67" i="6"/>
  <c r="J67" i="6"/>
  <c r="AH66" i="6"/>
  <c r="Z66" i="6"/>
  <c r="R66" i="6"/>
  <c r="J66" i="6"/>
  <c r="AH65" i="6"/>
  <c r="Z65" i="6"/>
  <c r="R65" i="6"/>
  <c r="J65" i="6"/>
  <c r="AH64" i="6"/>
  <c r="Z64" i="6"/>
  <c r="R64" i="6"/>
  <c r="J64" i="6"/>
  <c r="AH63" i="6"/>
  <c r="Z63" i="6"/>
  <c r="R63" i="6"/>
  <c r="J63" i="6"/>
  <c r="AH62" i="6"/>
  <c r="Z62" i="6"/>
  <c r="R43" i="6"/>
  <c r="Z61" i="6"/>
  <c r="M61" i="6"/>
  <c r="Q60" i="6"/>
  <c r="AG59" i="6"/>
  <c r="Q59" i="6"/>
  <c r="AG58" i="6"/>
  <c r="Q58" i="6"/>
  <c r="AG57" i="6"/>
  <c r="Q57" i="6"/>
  <c r="AG56" i="6"/>
  <c r="AG69" i="6"/>
  <c r="Q69" i="6"/>
  <c r="AG68" i="6"/>
  <c r="Q68" i="6"/>
  <c r="AG67" i="6"/>
  <c r="Q67" i="6"/>
  <c r="AG66" i="6"/>
  <c r="Q66" i="6"/>
  <c r="AG65" i="6"/>
  <c r="Q65" i="6"/>
  <c r="AG64" i="6"/>
  <c r="M64" i="6"/>
  <c r="Y63" i="6"/>
  <c r="AC62" i="6"/>
  <c r="Q61" i="6"/>
  <c r="H25" i="6"/>
  <c r="L25" i="6"/>
  <c r="P25" i="6"/>
  <c r="T25" i="6"/>
  <c r="X25" i="6"/>
  <c r="AB25" i="6"/>
  <c r="AF25" i="6"/>
  <c r="AJ25" i="6"/>
  <c r="I26" i="6"/>
  <c r="M26" i="6"/>
  <c r="Q26" i="6"/>
  <c r="U26" i="6"/>
  <c r="Y26" i="6"/>
  <c r="AC26" i="6"/>
  <c r="AG26" i="6"/>
  <c r="AK26" i="6"/>
  <c r="J27" i="6"/>
  <c r="N27" i="6"/>
  <c r="R27" i="6"/>
  <c r="V27" i="6"/>
  <c r="Z27" i="6"/>
  <c r="AD27" i="6"/>
  <c r="AH27" i="6"/>
  <c r="F26" i="6"/>
  <c r="I19" i="6"/>
  <c r="M19" i="6"/>
  <c r="Q19" i="6"/>
  <c r="U19" i="6"/>
  <c r="Y19" i="6"/>
  <c r="AC19" i="6"/>
  <c r="AG19" i="6"/>
  <c r="AK19" i="6"/>
  <c r="J20" i="6"/>
  <c r="N20" i="6"/>
  <c r="R20" i="6"/>
  <c r="V20" i="6"/>
  <c r="Z20" i="6"/>
  <c r="AD20" i="6"/>
  <c r="AH20" i="6"/>
  <c r="G21" i="6"/>
  <c r="K21" i="6"/>
  <c r="O21" i="6"/>
  <c r="S21" i="6"/>
  <c r="W21" i="6"/>
  <c r="AA21" i="6"/>
  <c r="AE21" i="6"/>
  <c r="AI21" i="6"/>
  <c r="F21" i="6"/>
  <c r="H72" i="6"/>
  <c r="L72" i="6"/>
  <c r="P72" i="6"/>
  <c r="T72" i="6"/>
  <c r="X72" i="6"/>
  <c r="AB72" i="6"/>
  <c r="AF72" i="6"/>
  <c r="AJ72" i="6"/>
  <c r="I73" i="6"/>
  <c r="M73" i="6"/>
  <c r="Q73" i="6"/>
  <c r="U73" i="6"/>
  <c r="Y73" i="6"/>
  <c r="AC73" i="6"/>
  <c r="AG73" i="6"/>
  <c r="AK73" i="6"/>
  <c r="J74" i="6"/>
  <c r="N74" i="6"/>
  <c r="R74" i="6"/>
  <c r="V74" i="6"/>
  <c r="Z74" i="6"/>
  <c r="AD74" i="6"/>
  <c r="I25" i="6"/>
  <c r="M25" i="6"/>
  <c r="Q25" i="6"/>
  <c r="U25" i="6"/>
  <c r="Y25" i="6"/>
  <c r="AC25" i="6"/>
  <c r="AG25" i="6"/>
  <c r="AK25" i="6"/>
  <c r="J26" i="6"/>
  <c r="N26" i="6"/>
  <c r="R26" i="6"/>
  <c r="V26" i="6"/>
  <c r="Z26" i="6"/>
  <c r="AD26" i="6"/>
  <c r="AH26" i="6"/>
  <c r="G27" i="6"/>
  <c r="K27" i="6"/>
  <c r="O27" i="6"/>
  <c r="S27" i="6"/>
  <c r="W27" i="6"/>
  <c r="AA27" i="6"/>
  <c r="AE27" i="6"/>
  <c r="AI27" i="6"/>
  <c r="F27" i="6"/>
  <c r="J19" i="6"/>
  <c r="N19" i="6"/>
  <c r="R19" i="6"/>
  <c r="V19" i="6"/>
  <c r="Z19" i="6"/>
  <c r="AD19" i="6"/>
  <c r="AH19" i="6"/>
  <c r="G20" i="6"/>
  <c r="K20" i="6"/>
  <c r="O20" i="6"/>
  <c r="S20" i="6"/>
  <c r="W20" i="6"/>
  <c r="AA20" i="6"/>
  <c r="AE20" i="6"/>
  <c r="AI20" i="6"/>
  <c r="H21" i="6"/>
  <c r="L21" i="6"/>
  <c r="P21" i="6"/>
  <c r="T21" i="6"/>
  <c r="X21" i="6"/>
  <c r="AB21" i="6"/>
  <c r="AF21" i="6"/>
  <c r="AJ21" i="6"/>
  <c r="F25" i="6"/>
  <c r="I72" i="6"/>
  <c r="M72" i="6"/>
  <c r="Q72" i="6"/>
  <c r="U72" i="6"/>
  <c r="Y72" i="6"/>
  <c r="AC72" i="6"/>
  <c r="AG72" i="6"/>
  <c r="AK72" i="6"/>
  <c r="J73" i="6"/>
  <c r="N73" i="6"/>
  <c r="R73" i="6"/>
  <c r="V73" i="6"/>
  <c r="Z73" i="6"/>
  <c r="AD73" i="6"/>
  <c r="AH73" i="6"/>
  <c r="G74" i="6"/>
  <c r="K74" i="6"/>
  <c r="J25" i="6"/>
  <c r="N25" i="6"/>
  <c r="R25" i="6"/>
  <c r="V25" i="6"/>
  <c r="Z25" i="6"/>
  <c r="AD25" i="6"/>
  <c r="AH25" i="6"/>
  <c r="G26" i="6"/>
  <c r="K26" i="6"/>
  <c r="O26" i="6"/>
  <c r="S26" i="6"/>
  <c r="W26" i="6"/>
  <c r="AA26" i="6"/>
  <c r="AE26" i="6"/>
  <c r="AI26" i="6"/>
  <c r="H27" i="6"/>
  <c r="L27" i="6"/>
  <c r="P27" i="6"/>
  <c r="T27" i="6"/>
  <c r="X27" i="6"/>
  <c r="AB27" i="6"/>
  <c r="AF27" i="6"/>
  <c r="AJ27" i="6"/>
  <c r="G19" i="6"/>
  <c r="K19" i="6"/>
  <c r="O19" i="6"/>
  <c r="S19" i="6"/>
  <c r="W19" i="6"/>
  <c r="AA19" i="6"/>
  <c r="AE19" i="6"/>
  <c r="AI19" i="6"/>
  <c r="H20" i="6"/>
  <c r="L20" i="6"/>
  <c r="P20" i="6"/>
  <c r="T20" i="6"/>
  <c r="X20" i="6"/>
  <c r="AB20" i="6"/>
  <c r="AF20" i="6"/>
  <c r="AJ20" i="6"/>
  <c r="I21" i="6"/>
  <c r="M21" i="6"/>
  <c r="Q21" i="6"/>
  <c r="U21" i="6"/>
  <c r="Y21" i="6"/>
  <c r="AC21" i="6"/>
  <c r="AG21" i="6"/>
  <c r="AK21" i="6"/>
  <c r="F19" i="6"/>
  <c r="J72" i="6"/>
  <c r="N72" i="6"/>
  <c r="R72" i="6"/>
  <c r="V72" i="6"/>
  <c r="Z72" i="6"/>
  <c r="AD72" i="6"/>
  <c r="AH72" i="6"/>
  <c r="G73" i="6"/>
  <c r="K73" i="6"/>
  <c r="O73" i="6"/>
  <c r="S73" i="6"/>
  <c r="W73" i="6"/>
  <c r="AA73" i="6"/>
  <c r="AE73" i="6"/>
  <c r="AI73" i="6"/>
  <c r="H74" i="6"/>
  <c r="L74" i="6"/>
  <c r="G25" i="6"/>
  <c r="W25" i="6"/>
  <c r="H26" i="6"/>
  <c r="X26" i="6"/>
  <c r="I27" i="6"/>
  <c r="Y27" i="6"/>
  <c r="H19" i="6"/>
  <c r="X19" i="6"/>
  <c r="I20" i="6"/>
  <c r="Y20" i="6"/>
  <c r="J21" i="6"/>
  <c r="Z21" i="6"/>
  <c r="G72" i="6"/>
  <c r="W72" i="6"/>
  <c r="H73" i="6"/>
  <c r="X73" i="6"/>
  <c r="I74" i="6"/>
  <c r="Q74" i="6"/>
  <c r="W74" i="6"/>
  <c r="AB74" i="6"/>
  <c r="AG74" i="6"/>
  <c r="AK74" i="6"/>
  <c r="J75" i="6"/>
  <c r="N75" i="6"/>
  <c r="R75" i="6"/>
  <c r="V75" i="6"/>
  <c r="Z75" i="6"/>
  <c r="AD75" i="6"/>
  <c r="AH75" i="6"/>
  <c r="G76" i="6"/>
  <c r="K76" i="6"/>
  <c r="O76" i="6"/>
  <c r="S76" i="6"/>
  <c r="W76" i="6"/>
  <c r="AA76" i="6"/>
  <c r="AE76" i="6"/>
  <c r="AI76" i="6"/>
  <c r="H77" i="6"/>
  <c r="L77" i="6"/>
  <c r="P77" i="6"/>
  <c r="T77" i="6"/>
  <c r="X77" i="6"/>
  <c r="AB77" i="6"/>
  <c r="AF77" i="6"/>
  <c r="AJ77" i="6"/>
  <c r="I78" i="6"/>
  <c r="M78" i="6"/>
  <c r="Q78" i="6"/>
  <c r="U78" i="6"/>
  <c r="Y78" i="6"/>
  <c r="AC78" i="6"/>
  <c r="AG78" i="6"/>
  <c r="AK78" i="6"/>
  <c r="J79" i="6"/>
  <c r="N79" i="6"/>
  <c r="R79" i="6"/>
  <c r="V79" i="6"/>
  <c r="Z79" i="6"/>
  <c r="AD79" i="6"/>
  <c r="AH79" i="6"/>
  <c r="G80" i="6"/>
  <c r="K80" i="6"/>
  <c r="O80" i="6"/>
  <c r="S80" i="6"/>
  <c r="W80" i="6"/>
  <c r="AA80" i="6"/>
  <c r="AE80" i="6"/>
  <c r="AI80" i="6"/>
  <c r="H81" i="6"/>
  <c r="L81" i="6"/>
  <c r="P81" i="6"/>
  <c r="T81" i="6"/>
  <c r="X81" i="6"/>
  <c r="AB81" i="6"/>
  <c r="AF81" i="6"/>
  <c r="AJ81" i="6"/>
  <c r="I82" i="6"/>
  <c r="M82" i="6"/>
  <c r="Q82" i="6"/>
  <c r="U82" i="6"/>
  <c r="Y82" i="6"/>
  <c r="AC82" i="6"/>
  <c r="S25" i="6"/>
  <c r="L26" i="6"/>
  <c r="AF26" i="6"/>
  <c r="U27" i="6"/>
  <c r="L19" i="6"/>
  <c r="AF19" i="6"/>
  <c r="U20" i="6"/>
  <c r="N21" i="6"/>
  <c r="AH21" i="6"/>
  <c r="S72" i="6"/>
  <c r="L73" i="6"/>
  <c r="AF73" i="6"/>
  <c r="P74" i="6"/>
  <c r="X74" i="6"/>
  <c r="AE74" i="6"/>
  <c r="AJ74" i="6"/>
  <c r="K75" i="6"/>
  <c r="P75" i="6"/>
  <c r="U75" i="6"/>
  <c r="AA75" i="6"/>
  <c r="AF75" i="6"/>
  <c r="AK75" i="6"/>
  <c r="L76" i="6"/>
  <c r="Q76" i="6"/>
  <c r="V76" i="6"/>
  <c r="AB76" i="6"/>
  <c r="AG76" i="6"/>
  <c r="G77" i="6"/>
  <c r="M77" i="6"/>
  <c r="R77" i="6"/>
  <c r="W77" i="6"/>
  <c r="AC77" i="6"/>
  <c r="AH77" i="6"/>
  <c r="H78" i="6"/>
  <c r="N78" i="6"/>
  <c r="S78" i="6"/>
  <c r="X78" i="6"/>
  <c r="AD78" i="6"/>
  <c r="AI78" i="6"/>
  <c r="I79" i="6"/>
  <c r="O79" i="6"/>
  <c r="T79" i="6"/>
  <c r="Y79" i="6"/>
  <c r="AE79" i="6"/>
  <c r="AJ79" i="6"/>
  <c r="J80" i="6"/>
  <c r="P80" i="6"/>
  <c r="U80" i="6"/>
  <c r="Z80" i="6"/>
  <c r="AF80" i="6"/>
  <c r="AK80" i="6"/>
  <c r="K81" i="6"/>
  <c r="Q81" i="6"/>
  <c r="V81" i="6"/>
  <c r="AA81" i="6"/>
  <c r="AG81" i="6"/>
  <c r="G82" i="6"/>
  <c r="L82" i="6"/>
  <c r="R82" i="6"/>
  <c r="W82" i="6"/>
  <c r="AB82" i="6"/>
  <c r="AG82" i="6"/>
  <c r="AK82" i="6"/>
  <c r="J83" i="6"/>
  <c r="N83" i="6"/>
  <c r="R83" i="6"/>
  <c r="V83" i="6"/>
  <c r="Z83" i="6"/>
  <c r="AD83" i="6"/>
  <c r="AH83" i="6"/>
  <c r="G84" i="6"/>
  <c r="K84" i="6"/>
  <c r="O84" i="6"/>
  <c r="S84" i="6"/>
  <c r="W84" i="6"/>
  <c r="AA84" i="6"/>
  <c r="AE84" i="6"/>
  <c r="AI84" i="6"/>
  <c r="H85" i="6"/>
  <c r="L85" i="6"/>
  <c r="AA25" i="6"/>
  <c r="P26" i="6"/>
  <c r="AJ26" i="6"/>
  <c r="AC27" i="6"/>
  <c r="P19" i="6"/>
  <c r="AJ19" i="6"/>
  <c r="AC20" i="6"/>
  <c r="R21" i="6"/>
  <c r="F20" i="6"/>
  <c r="AA72" i="6"/>
  <c r="P73" i="6"/>
  <c r="AJ73" i="6"/>
  <c r="S74" i="6"/>
  <c r="Y74" i="6"/>
  <c r="AF74" i="6"/>
  <c r="G75" i="6"/>
  <c r="L75" i="6"/>
  <c r="Q75" i="6"/>
  <c r="W75" i="6"/>
  <c r="AB75" i="6"/>
  <c r="AG75" i="6"/>
  <c r="H76" i="6"/>
  <c r="M76" i="6"/>
  <c r="R76" i="6"/>
  <c r="X76" i="6"/>
  <c r="AC76" i="6"/>
  <c r="AH76" i="6"/>
  <c r="I77" i="6"/>
  <c r="N77" i="6"/>
  <c r="S77" i="6"/>
  <c r="Y77" i="6"/>
  <c r="AD77" i="6"/>
  <c r="AI77" i="6"/>
  <c r="J78" i="6"/>
  <c r="O78" i="6"/>
  <c r="T78" i="6"/>
  <c r="Z78" i="6"/>
  <c r="AE78" i="6"/>
  <c r="AJ78" i="6"/>
  <c r="K79" i="6"/>
  <c r="P79" i="6"/>
  <c r="U79" i="6"/>
  <c r="AA79" i="6"/>
  <c r="AF79" i="6"/>
  <c r="AK79" i="6"/>
  <c r="L80" i="6"/>
  <c r="Q80" i="6"/>
  <c r="V80" i="6"/>
  <c r="AB80" i="6"/>
  <c r="AG80" i="6"/>
  <c r="G81" i="6"/>
  <c r="M81" i="6"/>
  <c r="R81" i="6"/>
  <c r="W81" i="6"/>
  <c r="AC81" i="6"/>
  <c r="AH81" i="6"/>
  <c r="H82" i="6"/>
  <c r="N82" i="6"/>
  <c r="S82" i="6"/>
  <c r="X82" i="6"/>
  <c r="AD82" i="6"/>
  <c r="AH82" i="6"/>
  <c r="G83" i="6"/>
  <c r="K83" i="6"/>
  <c r="O83" i="6"/>
  <c r="S83" i="6"/>
  <c r="W83" i="6"/>
  <c r="AA83" i="6"/>
  <c r="AE83" i="6"/>
  <c r="AI83" i="6"/>
  <c r="H84" i="6"/>
  <c r="L84" i="6"/>
  <c r="P84" i="6"/>
  <c r="T84" i="6"/>
  <c r="X84" i="6"/>
  <c r="AB84" i="6"/>
  <c r="AF84" i="6"/>
  <c r="AJ84" i="6"/>
  <c r="I85" i="6"/>
  <c r="M85" i="6"/>
  <c r="Q85" i="6"/>
  <c r="K25" i="6"/>
  <c r="T26" i="6"/>
  <c r="AG27" i="6"/>
  <c r="M20" i="6"/>
  <c r="V21" i="6"/>
  <c r="AE72" i="6"/>
  <c r="M74" i="6"/>
  <c r="AA74" i="6"/>
  <c r="H75" i="6"/>
  <c r="S75" i="6"/>
  <c r="AC75" i="6"/>
  <c r="I76" i="6"/>
  <c r="T76" i="6"/>
  <c r="AD76" i="6"/>
  <c r="J77" i="6"/>
  <c r="U77" i="6"/>
  <c r="AE77" i="6"/>
  <c r="K78" i="6"/>
  <c r="V78" i="6"/>
  <c r="AF78" i="6"/>
  <c r="L79" i="6"/>
  <c r="W79" i="6"/>
  <c r="AG79" i="6"/>
  <c r="M80" i="6"/>
  <c r="X80" i="6"/>
  <c r="AH80" i="6"/>
  <c r="N81" i="6"/>
  <c r="Y81" i="6"/>
  <c r="AI81" i="6"/>
  <c r="O82" i="6"/>
  <c r="Z82" i="6"/>
  <c r="AI82" i="6"/>
  <c r="L83" i="6"/>
  <c r="T83" i="6"/>
  <c r="AB83" i="6"/>
  <c r="AJ83" i="6"/>
  <c r="M84" i="6"/>
  <c r="U84" i="6"/>
  <c r="AC84" i="6"/>
  <c r="AK84" i="6"/>
  <c r="N85" i="6"/>
  <c r="S85" i="6"/>
  <c r="W85" i="6"/>
  <c r="AA85" i="6"/>
  <c r="AE85" i="6"/>
  <c r="AI85" i="6"/>
  <c r="H86" i="6"/>
  <c r="L86" i="6"/>
  <c r="P86" i="6"/>
  <c r="T86" i="6"/>
  <c r="X86" i="6"/>
  <c r="AB86" i="6"/>
  <c r="AF86" i="6"/>
  <c r="AJ86" i="6"/>
  <c r="F75" i="6"/>
  <c r="F79" i="6"/>
  <c r="F83" i="6"/>
  <c r="F72" i="6"/>
  <c r="O25" i="6"/>
  <c r="AB26" i="6"/>
  <c r="AK27" i="6"/>
  <c r="Q20" i="6"/>
  <c r="AD21" i="6"/>
  <c r="AI72" i="6"/>
  <c r="O74" i="6"/>
  <c r="AC74" i="6"/>
  <c r="I75" i="6"/>
  <c r="T75" i="6"/>
  <c r="AE75" i="6"/>
  <c r="J76" i="6"/>
  <c r="U76" i="6"/>
  <c r="AF76" i="6"/>
  <c r="K77" i="6"/>
  <c r="V77" i="6"/>
  <c r="AG77" i="6"/>
  <c r="L78" i="6"/>
  <c r="W78" i="6"/>
  <c r="AH78" i="6"/>
  <c r="M79" i="6"/>
  <c r="X79" i="6"/>
  <c r="AI79" i="6"/>
  <c r="N80" i="6"/>
  <c r="Y80" i="6"/>
  <c r="AJ80" i="6"/>
  <c r="O81" i="6"/>
  <c r="Z81" i="6"/>
  <c r="AK81" i="6"/>
  <c r="P82" i="6"/>
  <c r="AA82" i="6"/>
  <c r="AJ82" i="6"/>
  <c r="M83" i="6"/>
  <c r="U83" i="6"/>
  <c r="AC83" i="6"/>
  <c r="AK83" i="6"/>
  <c r="N84" i="6"/>
  <c r="V84" i="6"/>
  <c r="AD84" i="6"/>
  <c r="G85" i="6"/>
  <c r="O85" i="6"/>
  <c r="T85" i="6"/>
  <c r="X85" i="6"/>
  <c r="AB85" i="6"/>
  <c r="AF85" i="6"/>
  <c r="AJ85" i="6"/>
  <c r="I86" i="6"/>
  <c r="M86" i="6"/>
  <c r="Q86" i="6"/>
  <c r="U86" i="6"/>
  <c r="Y86" i="6"/>
  <c r="AC86" i="6"/>
  <c r="AG86" i="6"/>
  <c r="AK86" i="6"/>
  <c r="F76" i="6"/>
  <c r="F80" i="6"/>
  <c r="F84" i="6"/>
  <c r="V85" i="6"/>
  <c r="AI86" i="6"/>
  <c r="F82" i="6"/>
  <c r="AE25" i="6"/>
  <c r="M27" i="6"/>
  <c r="T19" i="6"/>
  <c r="AG20" i="6"/>
  <c r="K72" i="6"/>
  <c r="T73" i="6"/>
  <c r="T74" i="6"/>
  <c r="AH74" i="6"/>
  <c r="M75" i="6"/>
  <c r="X75" i="6"/>
  <c r="AI75" i="6"/>
  <c r="N76" i="6"/>
  <c r="Y76" i="6"/>
  <c r="AJ76" i="6"/>
  <c r="O77" i="6"/>
  <c r="Z77" i="6"/>
  <c r="AK77" i="6"/>
  <c r="P78" i="6"/>
  <c r="AA78" i="6"/>
  <c r="G79" i="6"/>
  <c r="Q79" i="6"/>
  <c r="AB79" i="6"/>
  <c r="H80" i="6"/>
  <c r="R80" i="6"/>
  <c r="AC80" i="6"/>
  <c r="I81" i="6"/>
  <c r="S81" i="6"/>
  <c r="AD81" i="6"/>
  <c r="J82" i="6"/>
  <c r="T82" i="6"/>
  <c r="AE82" i="6"/>
  <c r="H83" i="6"/>
  <c r="P83" i="6"/>
  <c r="X83" i="6"/>
  <c r="AF83" i="6"/>
  <c r="I84" i="6"/>
  <c r="Q84" i="6"/>
  <c r="Y84" i="6"/>
  <c r="AG84" i="6"/>
  <c r="J85" i="6"/>
  <c r="P85" i="6"/>
  <c r="U85" i="6"/>
  <c r="Y85" i="6"/>
  <c r="AC85" i="6"/>
  <c r="AG85" i="6"/>
  <c r="AK85" i="6"/>
  <c r="J86" i="6"/>
  <c r="N86" i="6"/>
  <c r="R86" i="6"/>
  <c r="V86" i="6"/>
  <c r="Z86" i="6"/>
  <c r="AD86" i="6"/>
  <c r="AH86" i="6"/>
  <c r="F73" i="6"/>
  <c r="F77" i="6"/>
  <c r="F81" i="6"/>
  <c r="F85" i="6"/>
  <c r="Z85" i="6"/>
  <c r="F74" i="6"/>
  <c r="F86" i="6"/>
  <c r="AI25" i="6"/>
  <c r="Q27" i="6"/>
  <c r="AB19" i="6"/>
  <c r="AK20" i="6"/>
  <c r="O72" i="6"/>
  <c r="AB73" i="6"/>
  <c r="U74" i="6"/>
  <c r="AI74" i="6"/>
  <c r="O75" i="6"/>
  <c r="Y75" i="6"/>
  <c r="AJ75" i="6"/>
  <c r="P76" i="6"/>
  <c r="Z76" i="6"/>
  <c r="AK76" i="6"/>
  <c r="Q77" i="6"/>
  <c r="AA77" i="6"/>
  <c r="G78" i="6"/>
  <c r="R78" i="6"/>
  <c r="AB78" i="6"/>
  <c r="H79" i="6"/>
  <c r="S79" i="6"/>
  <c r="AC79" i="6"/>
  <c r="I80" i="6"/>
  <c r="T80" i="6"/>
  <c r="AD80" i="6"/>
  <c r="J81" i="6"/>
  <c r="U81" i="6"/>
  <c r="AE81" i="6"/>
  <c r="K82" i="6"/>
  <c r="V82" i="6"/>
  <c r="AF82" i="6"/>
  <c r="I83" i="6"/>
  <c r="Q83" i="6"/>
  <c r="Y83" i="6"/>
  <c r="AG83" i="6"/>
  <c r="J84" i="6"/>
  <c r="R84" i="6"/>
  <c r="Z84" i="6"/>
  <c r="AH84" i="6"/>
  <c r="K85" i="6"/>
  <c r="R85" i="6"/>
  <c r="AD85" i="6"/>
  <c r="AH85" i="6"/>
  <c r="G86" i="6"/>
  <c r="K86" i="6"/>
  <c r="O86" i="6"/>
  <c r="S86" i="6"/>
  <c r="W86" i="6"/>
  <c r="AA86" i="6"/>
  <c r="AE86" i="6"/>
  <c r="F78" i="6"/>
  <c r="F36" i="6"/>
  <c r="V36" i="6"/>
  <c r="F37" i="6"/>
  <c r="V37" i="6"/>
  <c r="F38" i="6"/>
  <c r="V38" i="6"/>
  <c r="F39" i="6"/>
  <c r="V39" i="6"/>
  <c r="K37" i="6"/>
  <c r="AI38" i="6"/>
  <c r="S40" i="6"/>
  <c r="G42" i="6"/>
  <c r="G37" i="6"/>
  <c r="W38" i="6"/>
  <c r="AI39" i="6"/>
  <c r="S41" i="6"/>
  <c r="O42" i="6"/>
  <c r="G43" i="6"/>
  <c r="O37" i="6"/>
  <c r="AA38" i="6"/>
  <c r="K40" i="6"/>
  <c r="W41" i="6"/>
  <c r="AI43" i="6"/>
  <c r="AA45" i="6"/>
  <c r="S47" i="6"/>
  <c r="AE43" i="6"/>
  <c r="G45" i="6"/>
  <c r="W46" i="6"/>
  <c r="L64" i="6"/>
  <c r="AJ36" i="6"/>
  <c r="AB37" i="6"/>
  <c r="L38" i="6"/>
  <c r="AB38" i="6"/>
  <c r="L39" i="6"/>
  <c r="AB39" i="6"/>
  <c r="L40" i="6"/>
  <c r="AB40" i="6"/>
  <c r="L41" i="6"/>
  <c r="AB41" i="6"/>
  <c r="L42" i="6"/>
  <c r="AB42" i="6"/>
  <c r="L43" i="6"/>
  <c r="AB43" i="6"/>
  <c r="L44" i="6"/>
  <c r="AB44" i="6"/>
  <c r="L45" i="6"/>
  <c r="AB45" i="6"/>
  <c r="L46" i="6"/>
  <c r="AB46" i="6"/>
  <c r="L47" i="6"/>
  <c r="AB47" i="6"/>
  <c r="T62" i="6"/>
  <c r="T66" i="6"/>
  <c r="S44" i="6"/>
  <c r="AI45" i="6"/>
  <c r="K47" i="6"/>
  <c r="T36" i="6"/>
  <c r="T37" i="6"/>
  <c r="Q36" i="6"/>
  <c r="AG36" i="6"/>
  <c r="Q37" i="6"/>
  <c r="AG37" i="6"/>
  <c r="Q38" i="6"/>
  <c r="AG38" i="6"/>
  <c r="Q39" i="6"/>
  <c r="AG39" i="6"/>
  <c r="Q40" i="6"/>
  <c r="AG40" i="6"/>
  <c r="Q41" i="6"/>
  <c r="AG41" i="6"/>
  <c r="AB61" i="6"/>
  <c r="AB65" i="6"/>
  <c r="Z39" i="6"/>
  <c r="J40" i="6"/>
  <c r="Z40" i="6"/>
  <c r="J41" i="6"/>
  <c r="Z41" i="6"/>
  <c r="AJ63" i="6"/>
  <c r="AC42" i="6"/>
  <c r="U43" i="6"/>
  <c r="AK43" i="6"/>
  <c r="U44" i="6"/>
  <c r="AC44" i="6"/>
  <c r="I45" i="6"/>
  <c r="U45" i="6"/>
  <c r="AC45" i="6"/>
  <c r="AK45" i="6"/>
  <c r="M46" i="6"/>
  <c r="U46" i="6"/>
  <c r="AC46" i="6"/>
  <c r="AK46" i="6"/>
  <c r="M47" i="6"/>
  <c r="U47" i="6"/>
  <c r="AC47" i="6"/>
  <c r="AK47" i="6"/>
  <c r="M48" i="6"/>
  <c r="U48" i="6"/>
  <c r="AC48" i="6"/>
  <c r="AK48" i="6"/>
  <c r="M49" i="6"/>
  <c r="U49" i="6"/>
  <c r="AC49" i="6"/>
  <c r="AK49" i="6"/>
  <c r="M50" i="6"/>
  <c r="U50" i="6"/>
  <c r="AC50" i="6"/>
  <c r="AK50" i="6"/>
  <c r="J36" i="6"/>
  <c r="Z36" i="6"/>
  <c r="J37" i="6"/>
  <c r="Z37" i="6"/>
  <c r="J38" i="6"/>
  <c r="Z38" i="6"/>
  <c r="J39" i="6"/>
  <c r="G36" i="6"/>
  <c r="W37" i="6"/>
  <c r="O39" i="6"/>
  <c r="AI40" i="6"/>
  <c r="AI42" i="6"/>
  <c r="S37" i="6"/>
  <c r="AE38" i="6"/>
  <c r="O40" i="6"/>
  <c r="AE41" i="6"/>
  <c r="S42" i="6"/>
  <c r="K36" i="6"/>
  <c r="AA37" i="6"/>
  <c r="G39" i="6"/>
  <c r="W40" i="6"/>
  <c r="W42" i="6"/>
  <c r="O44" i="6"/>
  <c r="G46" i="6"/>
  <c r="L63" i="6"/>
  <c r="K44" i="6"/>
  <c r="S45" i="6"/>
  <c r="G47" i="6"/>
  <c r="H36" i="6"/>
  <c r="L37" i="6"/>
  <c r="AF37" i="6"/>
  <c r="P38" i="6"/>
  <c r="AF38" i="6"/>
  <c r="P39" i="6"/>
  <c r="AF39" i="6"/>
  <c r="P40" i="6"/>
  <c r="AF40" i="6"/>
  <c r="P41" i="6"/>
  <c r="AF41" i="6"/>
  <c r="P42" i="6"/>
  <c r="AF42" i="6"/>
  <c r="P43" i="6"/>
  <c r="AF43" i="6"/>
  <c r="P44" i="6"/>
  <c r="AF44" i="6"/>
  <c r="P45" i="6"/>
  <c r="AF45" i="6"/>
  <c r="P46" i="6"/>
  <c r="AF46" i="6"/>
  <c r="P47" i="6"/>
  <c r="AF47" i="6"/>
  <c r="T63" i="6"/>
  <c r="O43" i="6"/>
  <c r="AA44" i="6"/>
  <c r="O46" i="6"/>
  <c r="H61" i="6"/>
  <c r="AB36" i="6"/>
  <c r="U36" i="6"/>
  <c r="AK36" i="6"/>
  <c r="U37" i="6"/>
  <c r="AK37" i="6"/>
  <c r="U38" i="6"/>
  <c r="AK38" i="6"/>
  <c r="U39" i="6"/>
  <c r="AK39" i="6"/>
  <c r="U40" i="6"/>
  <c r="AK40" i="6"/>
  <c r="U41" i="6"/>
  <c r="AK41" i="6"/>
  <c r="AB62" i="6"/>
  <c r="AJ66" i="6"/>
  <c r="AD39" i="6"/>
  <c r="N40" i="6"/>
  <c r="AD40" i="6"/>
  <c r="N41" i="6"/>
  <c r="AI60" i="6"/>
  <c r="AJ64" i="6"/>
  <c r="AD41" i="6"/>
  <c r="F42" i="6"/>
  <c r="N42" i="6"/>
  <c r="V42" i="6"/>
  <c r="AD42" i="6"/>
  <c r="F43" i="6"/>
  <c r="N43" i="6"/>
  <c r="V43" i="6"/>
  <c r="N36" i="6"/>
  <c r="AD36" i="6"/>
  <c r="N37" i="6"/>
  <c r="AD37" i="6"/>
  <c r="N38" i="6"/>
  <c r="AD38" i="6"/>
  <c r="N39" i="6"/>
  <c r="S36" i="6"/>
  <c r="G38" i="6"/>
  <c r="AA39" i="6"/>
  <c r="O41" i="6"/>
  <c r="O36" i="6"/>
  <c r="AE37" i="6"/>
  <c r="K39" i="6"/>
  <c r="AA40" i="6"/>
  <c r="AI41" i="6"/>
  <c r="AA42" i="6"/>
  <c r="W36" i="6"/>
  <c r="AI37" i="6"/>
  <c r="S39" i="6"/>
  <c r="AE40" i="6"/>
  <c r="K43" i="6"/>
  <c r="AE44" i="6"/>
  <c r="S46" i="6"/>
  <c r="L66" i="6"/>
  <c r="W44" i="6"/>
  <c r="AE45" i="6"/>
  <c r="O47" i="6"/>
  <c r="P36" i="6"/>
  <c r="P37" i="6"/>
  <c r="AJ37" i="6"/>
  <c r="T38" i="6"/>
  <c r="AJ38" i="6"/>
  <c r="T39" i="6"/>
  <c r="AJ39" i="6"/>
  <c r="T40" i="6"/>
  <c r="AJ40" i="6"/>
  <c r="T41" i="6"/>
  <c r="AJ41" i="6"/>
  <c r="T42" i="6"/>
  <c r="AJ42" i="6"/>
  <c r="T43" i="6"/>
  <c r="AJ43" i="6"/>
  <c r="T44" i="6"/>
  <c r="AJ44" i="6"/>
  <c r="T45" i="6"/>
  <c r="AJ45" i="6"/>
  <c r="T46" i="6"/>
  <c r="AJ46" i="6"/>
  <c r="T47" i="6"/>
  <c r="AJ47" i="6"/>
  <c r="T64" i="6"/>
  <c r="AA43" i="6"/>
  <c r="K45" i="6"/>
  <c r="AA46" i="6"/>
  <c r="L65" i="6"/>
  <c r="AF36" i="6"/>
  <c r="I36" i="6"/>
  <c r="Y36" i="6"/>
  <c r="I37" i="6"/>
  <c r="Y37" i="6"/>
  <c r="I38" i="6"/>
  <c r="Y38" i="6"/>
  <c r="I39" i="6"/>
  <c r="Y39" i="6"/>
  <c r="I40" i="6"/>
  <c r="Y40" i="6"/>
  <c r="I41" i="6"/>
  <c r="Y41" i="6"/>
  <c r="I42" i="6"/>
  <c r="AB63" i="6"/>
  <c r="AH39" i="6"/>
  <c r="R40" i="6"/>
  <c r="AH40" i="6"/>
  <c r="R41" i="6"/>
  <c r="AJ61" i="6"/>
  <c r="AJ65" i="6"/>
  <c r="Q42" i="6"/>
  <c r="I43" i="6"/>
  <c r="AC43" i="6"/>
  <c r="I44" i="6"/>
  <c r="Y44" i="6"/>
  <c r="AG44" i="6"/>
  <c r="M45" i="6"/>
  <c r="Y45" i="6"/>
  <c r="AG45" i="6"/>
  <c r="I46" i="6"/>
  <c r="Q46" i="6"/>
  <c r="Y46" i="6"/>
  <c r="AG46" i="6"/>
  <c r="I47" i="6"/>
  <c r="Q47" i="6"/>
  <c r="Y47" i="6"/>
  <c r="AG47" i="6"/>
  <c r="I48" i="6"/>
  <c r="Q48" i="6"/>
  <c r="Y48" i="6"/>
  <c r="AG48" i="6"/>
  <c r="I49" i="6"/>
  <c r="Q49" i="6"/>
  <c r="Y49" i="6"/>
  <c r="AG49" i="6"/>
  <c r="I50" i="6"/>
  <c r="Q50" i="6"/>
  <c r="Y50" i="6"/>
  <c r="AG50" i="6"/>
  <c r="R36" i="6"/>
  <c r="AH36" i="6"/>
  <c r="R37" i="6"/>
  <c r="AH37" i="6"/>
  <c r="R38" i="6"/>
  <c r="AH38" i="6"/>
  <c r="R39" i="6"/>
  <c r="AE36" i="6"/>
  <c r="S38" i="6"/>
  <c r="G40" i="6"/>
  <c r="AA41" i="6"/>
  <c r="AA36" i="6"/>
  <c r="K38" i="6"/>
  <c r="W39" i="6"/>
  <c r="G41" i="6"/>
  <c r="K42" i="6"/>
  <c r="AE42" i="6"/>
  <c r="AI36" i="6"/>
  <c r="O38" i="6"/>
  <c r="AE39" i="6"/>
  <c r="K41" i="6"/>
  <c r="W43" i="6"/>
  <c r="O45" i="6"/>
  <c r="AE46" i="6"/>
  <c r="S43" i="6"/>
  <c r="AI44" i="6"/>
  <c r="K46" i="6"/>
  <c r="L62" i="6"/>
  <c r="X36" i="6"/>
  <c r="X37" i="6"/>
  <c r="H38" i="6"/>
  <c r="X38" i="6"/>
  <c r="H39" i="6"/>
  <c r="X39" i="6"/>
  <c r="H40" i="6"/>
  <c r="X40" i="6"/>
  <c r="H41" i="6"/>
  <c r="X41" i="6"/>
  <c r="H42" i="6"/>
  <c r="X42" i="6"/>
  <c r="H43" i="6"/>
  <c r="X43" i="6"/>
  <c r="H44" i="6"/>
  <c r="X44" i="6"/>
  <c r="H45" i="6"/>
  <c r="X45" i="6"/>
  <c r="H46" i="6"/>
  <c r="X46" i="6"/>
  <c r="H47" i="6"/>
  <c r="X47" i="6"/>
  <c r="T61" i="6"/>
  <c r="T65" i="6"/>
  <c r="G44" i="6"/>
  <c r="W45" i="6"/>
  <c r="AI46" i="6"/>
  <c r="L36" i="6"/>
  <c r="H37" i="6"/>
  <c r="M36" i="6"/>
  <c r="AC36" i="6"/>
  <c r="M37" i="6"/>
  <c r="AC37" i="6"/>
  <c r="M38" i="6"/>
  <c r="AC38" i="6"/>
  <c r="M39" i="6"/>
  <c r="AC39" i="6"/>
  <c r="M40" i="6"/>
  <c r="AC40" i="6"/>
  <c r="M41" i="6"/>
  <c r="AC41" i="6"/>
  <c r="M42" i="6"/>
  <c r="AB64" i="6"/>
  <c r="F40" i="6"/>
  <c r="V40" i="6"/>
  <c r="F41" i="6"/>
  <c r="V41" i="6"/>
  <c r="AJ62" i="6"/>
  <c r="K66" i="6"/>
  <c r="K65" i="6"/>
  <c r="K64" i="6"/>
  <c r="K63" i="6"/>
  <c r="K62" i="6"/>
  <c r="L61" i="6"/>
  <c r="X60" i="6"/>
  <c r="H60" i="6"/>
  <c r="X59" i="6"/>
  <c r="H59" i="6"/>
  <c r="X58" i="6"/>
  <c r="H58" i="6"/>
  <c r="X57" i="6"/>
  <c r="H57" i="6"/>
  <c r="X56" i="6"/>
  <c r="H56" i="6"/>
  <c r="X55" i="6"/>
  <c r="H55" i="6"/>
  <c r="AF50" i="6"/>
  <c r="X50" i="6"/>
  <c r="P50" i="6"/>
  <c r="H50" i="6"/>
  <c r="AF49" i="6"/>
  <c r="X49" i="6"/>
  <c r="P49" i="6"/>
  <c r="H49" i="6"/>
  <c r="AF48" i="6"/>
  <c r="X48" i="6"/>
  <c r="P48" i="6"/>
  <c r="H48" i="6"/>
  <c r="Q44" i="6"/>
  <c r="Q43" i="6"/>
  <c r="Y42" i="6"/>
  <c r="AF65" i="6"/>
  <c r="AF64" i="6"/>
  <c r="AF63" i="6"/>
  <c r="AF62" i="6"/>
  <c r="AF61" i="6"/>
  <c r="AK60" i="6"/>
  <c r="S60" i="6"/>
  <c r="AI59" i="6"/>
  <c r="S59" i="6"/>
  <c r="AI58" i="6"/>
  <c r="S58" i="6"/>
  <c r="AI57" i="6"/>
  <c r="S57" i="6"/>
  <c r="AI56" i="6"/>
  <c r="S56" i="6"/>
  <c r="AI55" i="6"/>
  <c r="S55" i="6"/>
  <c r="AI69" i="6"/>
  <c r="AA69" i="6"/>
  <c r="S69" i="6"/>
  <c r="K69" i="6"/>
  <c r="AI49" i="6"/>
  <c r="AA49" i="6"/>
  <c r="S49" i="6"/>
  <c r="K49" i="6"/>
  <c r="AI67" i="6"/>
  <c r="AA67" i="6"/>
  <c r="S67" i="6"/>
  <c r="K67" i="6"/>
  <c r="AI66" i="6"/>
  <c r="AA66" i="6"/>
  <c r="Q64" i="6"/>
  <c r="Y62" i="6"/>
  <c r="AG61" i="6"/>
  <c r="X66" i="6"/>
  <c r="W65" i="6"/>
  <c r="W64" i="6"/>
  <c r="W63" i="6"/>
  <c r="W62" i="6"/>
  <c r="W61" i="6"/>
  <c r="AE60" i="6"/>
  <c r="N60" i="6"/>
  <c r="AD59" i="6"/>
  <c r="N59" i="6"/>
  <c r="AD58" i="6"/>
  <c r="N58" i="6"/>
  <c r="AD57" i="6"/>
  <c r="N57" i="6"/>
  <c r="AD56" i="6"/>
  <c r="N56" i="6"/>
  <c r="AD55" i="6"/>
  <c r="N55" i="6"/>
  <c r="AH69" i="6"/>
  <c r="Z50" i="6"/>
  <c r="R50" i="6"/>
  <c r="J50" i="6"/>
  <c r="AH49" i="6"/>
  <c r="Z49" i="6"/>
  <c r="R49" i="6"/>
  <c r="J49" i="6"/>
  <c r="AH48" i="6"/>
  <c r="Z48" i="6"/>
  <c r="R48" i="6"/>
  <c r="J48" i="6"/>
  <c r="AH47" i="6"/>
  <c r="Z47" i="6"/>
  <c r="R47" i="6"/>
  <c r="J47" i="6"/>
  <c r="AH46" i="6"/>
  <c r="Z46" i="6"/>
  <c r="R46" i="6"/>
  <c r="J46" i="6"/>
  <c r="AH45" i="6"/>
  <c r="Z45" i="6"/>
  <c r="R45" i="6"/>
  <c r="J45" i="6"/>
  <c r="AH44" i="6"/>
  <c r="Z44" i="6"/>
  <c r="R44" i="6"/>
  <c r="J44" i="6"/>
  <c r="AH43" i="6"/>
  <c r="Z43" i="6"/>
  <c r="AH61" i="6"/>
  <c r="Z42" i="6"/>
  <c r="AH60" i="6"/>
  <c r="AC60" i="6"/>
  <c r="M60" i="6"/>
  <c r="AC59" i="6"/>
  <c r="M59" i="6"/>
  <c r="AC58" i="6"/>
  <c r="M58" i="6"/>
  <c r="AC57" i="6"/>
  <c r="M57" i="6"/>
  <c r="AC56" i="6"/>
  <c r="M56" i="6"/>
  <c r="AC55" i="6"/>
  <c r="M55" i="6"/>
  <c r="N62" i="6"/>
  <c r="F62" i="6"/>
  <c r="AD61" i="6"/>
  <c r="V61" i="6"/>
  <c r="N61" i="6"/>
  <c r="F61" i="6"/>
  <c r="AD60" i="6"/>
  <c r="Y60" i="6"/>
  <c r="I60" i="6"/>
  <c r="Y59" i="6"/>
  <c r="I59" i="6"/>
  <c r="Y58" i="6"/>
  <c r="I58" i="6"/>
  <c r="Y57" i="6"/>
  <c r="I57" i="6"/>
  <c r="Y56" i="6"/>
  <c r="I56" i="6"/>
  <c r="Y55" i="6"/>
  <c r="I55" i="6"/>
  <c r="U60" i="6"/>
  <c r="AK59" i="6"/>
  <c r="U59" i="6"/>
  <c r="AK58" i="6"/>
  <c r="U58" i="6"/>
  <c r="AK57" i="6"/>
  <c r="U57" i="6"/>
  <c r="AK56" i="6"/>
  <c r="U56" i="6"/>
  <c r="AK55" i="6"/>
  <c r="U55" i="6"/>
  <c r="AK69" i="6"/>
  <c r="AC69" i="6"/>
  <c r="U69" i="6"/>
  <c r="M69" i="6"/>
  <c r="AK68" i="6"/>
  <c r="AC68" i="6"/>
  <c r="U68" i="6"/>
  <c r="M68" i="6"/>
  <c r="AK67" i="6"/>
  <c r="AC67" i="6"/>
  <c r="U67" i="6"/>
  <c r="M67" i="6"/>
  <c r="AK66" i="6"/>
  <c r="AC66" i="6"/>
  <c r="U66" i="6"/>
  <c r="M66" i="6"/>
  <c r="AK65" i="6"/>
  <c r="AC65" i="6"/>
  <c r="U65" i="6"/>
  <c r="M65" i="6"/>
  <c r="AK64" i="6"/>
  <c r="AC64" i="6"/>
  <c r="U64" i="6"/>
  <c r="I64" i="6"/>
  <c r="AC63" i="6"/>
  <c r="U63" i="6"/>
  <c r="AK62" i="6"/>
  <c r="U62" i="6"/>
  <c r="AC61" i="6"/>
  <c r="Q56" i="6"/>
  <c r="AG55" i="6"/>
  <c r="Q55" i="6"/>
  <c r="D28" i="4"/>
  <c r="C29" i="4"/>
  <c r="C30" i="4" l="1"/>
  <c r="D30" i="4" s="1"/>
  <c r="E29" i="4"/>
  <c r="E3" i="2" s="1"/>
  <c r="E11" i="2"/>
  <c r="E15" i="2"/>
  <c r="E4" i="2"/>
  <c r="E19" i="2"/>
  <c r="E2" i="2"/>
  <c r="E23" i="2"/>
  <c r="E21" i="2"/>
  <c r="E6" i="2"/>
  <c r="E27" i="2"/>
  <c r="E16" i="2"/>
  <c r="E9" i="2"/>
  <c r="E10" i="2"/>
  <c r="E20" i="2"/>
  <c r="E14" i="2"/>
  <c r="E18" i="2"/>
  <c r="E5" i="2"/>
  <c r="E13" i="2"/>
  <c r="E17" i="2"/>
  <c r="E22" i="2"/>
  <c r="E25" i="2"/>
  <c r="E26" i="2"/>
  <c r="D29" i="4"/>
  <c r="E7" i="2" l="1"/>
  <c r="E12" i="2"/>
  <c r="E24" i="2"/>
  <c r="E28" i="2"/>
  <c r="E8" i="2"/>
  <c r="E29" i="2"/>
  <c r="C31" i="4"/>
  <c r="E30" i="4"/>
  <c r="E31" i="2" s="1"/>
  <c r="D31" i="4" l="1"/>
  <c r="C32" i="4"/>
  <c r="E31" i="4"/>
  <c r="E32" i="2" s="1"/>
  <c r="D32" i="4" l="1"/>
  <c r="C33" i="4"/>
  <c r="E32" i="4"/>
  <c r="E33" i="2" s="1"/>
  <c r="C34" i="4" l="1"/>
  <c r="D33" i="4"/>
  <c r="E33" i="4"/>
  <c r="E34" i="2" s="1"/>
  <c r="C35" i="4" l="1"/>
  <c r="D34" i="4"/>
  <c r="E34" i="4"/>
  <c r="E35" i="2" s="1"/>
  <c r="D35" i="4" l="1"/>
  <c r="C36" i="4"/>
  <c r="E35" i="4"/>
  <c r="E36" i="2" s="1"/>
  <c r="D36" i="4" l="1"/>
  <c r="C37" i="4"/>
  <c r="E36" i="4"/>
  <c r="E37" i="2" s="1"/>
  <c r="C38" i="4" l="1"/>
  <c r="D37" i="4"/>
  <c r="E37" i="4"/>
  <c r="E38" i="2" s="1"/>
  <c r="C39" i="4" l="1"/>
  <c r="D38" i="4"/>
  <c r="E38" i="4"/>
  <c r="E39" i="2" s="1"/>
  <c r="D39" i="4" l="1"/>
  <c r="C40" i="4"/>
  <c r="E39" i="4"/>
  <c r="E40" i="2" s="1"/>
  <c r="D40" i="4" l="1"/>
  <c r="C41" i="4"/>
  <c r="E40" i="4"/>
  <c r="E41" i="2" s="1"/>
  <c r="C42" i="4" l="1"/>
  <c r="D41" i="4"/>
  <c r="E41" i="4"/>
  <c r="E42" i="2" s="1"/>
  <c r="C43" i="4" l="1"/>
  <c r="D42" i="4"/>
  <c r="E42" i="4"/>
  <c r="E43" i="2" s="1"/>
  <c r="D43" i="4" l="1"/>
  <c r="C44" i="4"/>
  <c r="E43" i="4"/>
  <c r="E44" i="2" s="1"/>
  <c r="D44" i="4" l="1"/>
  <c r="C45" i="4"/>
  <c r="E44" i="4"/>
  <c r="E45" i="2" s="1"/>
  <c r="C46" i="4" l="1"/>
  <c r="D45" i="4"/>
  <c r="E45" i="4"/>
  <c r="E46" i="2" s="1"/>
  <c r="C47" i="4" l="1"/>
  <c r="D46" i="4"/>
  <c r="E46" i="4"/>
  <c r="E47" i="2" s="1"/>
  <c r="D47" i="4" l="1"/>
  <c r="C48" i="4"/>
  <c r="E47" i="4"/>
  <c r="E48" i="2" s="1"/>
  <c r="D48" i="4" l="1"/>
  <c r="C49" i="4"/>
  <c r="E48" i="4"/>
  <c r="E49" i="2" s="1"/>
  <c r="C50" i="4" l="1"/>
  <c r="D49" i="4"/>
  <c r="E49" i="4"/>
  <c r="E50" i="2" s="1"/>
  <c r="C51" i="4" l="1"/>
  <c r="D50" i="4"/>
  <c r="E50" i="4"/>
  <c r="E51" i="2" s="1"/>
  <c r="D51" i="4" l="1"/>
  <c r="C52" i="4"/>
  <c r="E51" i="4"/>
  <c r="E52" i="2" s="1"/>
  <c r="D52" i="4" l="1"/>
  <c r="C53" i="4"/>
  <c r="E52" i="4"/>
  <c r="E53" i="2" s="1"/>
  <c r="C54" i="4" l="1"/>
  <c r="D53" i="4"/>
  <c r="E53" i="4"/>
  <c r="E54" i="2" s="1"/>
  <c r="C55" i="4" l="1"/>
  <c r="D54" i="4"/>
  <c r="E54" i="4"/>
  <c r="E55" i="2" s="1"/>
  <c r="D55" i="4" l="1"/>
  <c r="C56" i="4"/>
  <c r="E55" i="4"/>
  <c r="E56" i="2" s="1"/>
  <c r="D56" i="4" l="1"/>
  <c r="E56" i="4"/>
  <c r="E57" i="2" s="1"/>
</calcChain>
</file>

<file path=xl/sharedStrings.xml><?xml version="1.0" encoding="utf-8"?>
<sst xmlns="http://schemas.openxmlformats.org/spreadsheetml/2006/main" count="627" uniqueCount="123">
  <si>
    <t>Name</t>
  </si>
  <si>
    <t>GroupName</t>
  </si>
  <si>
    <t>TimeSeries</t>
  </si>
  <si>
    <t>ItemIndex</t>
  </si>
  <si>
    <t>EffectiveDate</t>
  </si>
  <si>
    <t>EndingDate</t>
  </si>
  <si>
    <t>Value</t>
  </si>
  <si>
    <t/>
  </si>
  <si>
    <t>0</t>
  </si>
  <si>
    <t>IntTZone</t>
  </si>
  <si>
    <t>Repeat</t>
  </si>
  <si>
    <t>Escalation</t>
  </si>
  <si>
    <t>Factor</t>
  </si>
  <si>
    <t>Adder</t>
  </si>
  <si>
    <t>Implicit Price Deflators and Conversion Factors for Conversion to 2021$</t>
  </si>
  <si>
    <t>Source: FRED. See: https://fred.stlouisfed.org/series/GDPDEF#0</t>
  </si>
  <si>
    <t>Year</t>
  </si>
  <si>
    <t>Implicit Price Deflator</t>
  </si>
  <si>
    <t>Annual Inflation</t>
  </si>
  <si>
    <t>Conversion from nominal $ to 2021$</t>
  </si>
  <si>
    <t>Average Inflation:</t>
  </si>
  <si>
    <t>B23 Fixed Cost Rate</t>
  </si>
  <si>
    <t>B24 Fixed Cost Rate</t>
  </si>
  <si>
    <t>B25 Fixed Cost Rate</t>
  </si>
  <si>
    <t>B26 Fixed Cost Rate</t>
  </si>
  <si>
    <t>B27 Fixed Cost Rate</t>
  </si>
  <si>
    <t>B28 Fixed Cost Rate</t>
  </si>
  <si>
    <t>B29 Fixed Cost Rate</t>
  </si>
  <si>
    <t>B30 Fixed Cost Rate</t>
  </si>
  <si>
    <t>B31 Fixed Cost Rate</t>
  </si>
  <si>
    <t>B32 Fixed Cost Rate</t>
  </si>
  <si>
    <t>B33 Fixed Cost Rate</t>
  </si>
  <si>
    <t>B34 Fixed Cost Rate</t>
  </si>
  <si>
    <t>B35 Fixed Cost Rate</t>
  </si>
  <si>
    <t>B36 Fixed Cost Rate</t>
  </si>
  <si>
    <t>B37 Fixed Cost Rate</t>
  </si>
  <si>
    <t>B38 Fixed Cost Rate</t>
  </si>
  <si>
    <t>B39 Fixed Cost Rate</t>
  </si>
  <si>
    <t>B40 Fixed Cost Rate</t>
  </si>
  <si>
    <t>B41 Fixed Cost Rate</t>
  </si>
  <si>
    <t>B42 Fixed Cost Rate</t>
  </si>
  <si>
    <t>B43 Fixed Cost Rate</t>
  </si>
  <si>
    <t>B44 Fixed Cost Rate</t>
  </si>
  <si>
    <t>B45 Fixed Cost Rate</t>
  </si>
  <si>
    <t>B46 Fixed Cost Rate</t>
  </si>
  <si>
    <t>B47 Fixed Cost Rate</t>
  </si>
  <si>
    <t>B48 Fixed Cost Rate</t>
  </si>
  <si>
    <t>B49 Fixed Cost Rate</t>
  </si>
  <si>
    <t>B50 Fixed Cost Rate</t>
  </si>
  <si>
    <t>Fixed Costs</t>
  </si>
  <si>
    <t>Utility-Scale Battery Storage</t>
  </si>
  <si>
    <t>https://atb.nrel.gov/electricity/2021/utility-scale_battery_storage</t>
  </si>
  <si>
    <t>Inputs</t>
  </si>
  <si>
    <t xml:space="preserve">Take me to: </t>
  </si>
  <si>
    <t>Calculated</t>
  </si>
  <si>
    <t>X</t>
  </si>
  <si>
    <t>Assumptions</t>
  </si>
  <si>
    <t>Technology</t>
  </si>
  <si>
    <t>Basis Year:</t>
  </si>
  <si>
    <t>All values are given in 2019 U.S. dollars, using the Consumer Price Index (BLS, 2020) for dollar year conversions. Projections use an inflation assumption of 2.5% per year.</t>
  </si>
  <si>
    <t>Utility Scale Battery Storage</t>
  </si>
  <si>
    <r>
      <t xml:space="preserve">Representative Li-Ion Battery </t>
    </r>
    <r>
      <rPr>
        <b/>
        <sz val="10"/>
        <rFont val="Arial"/>
        <family val="2"/>
      </rPr>
      <t>Storage, 60 MW, 240 MWh</t>
    </r>
    <r>
      <rPr>
        <sz val="10"/>
        <rFont val="Arial"/>
        <family val="2"/>
      </rPr>
      <t xml:space="preserve"> storage (4 hours)</t>
    </r>
  </si>
  <si>
    <t xml:space="preserve">Reference: Battery Storage cost values from C. Augustine and N. Blair, “Energy Storage Futures Study Storage Technology Modeling Input Data Report,” NREL/TP-5700-78694. Golden, CO: National Renewable Energy Laboratory. https://www.nrel.gov/docs/fy21osti/78694.pdf.
</t>
  </si>
  <si>
    <t>Capital Cost ($/kWh)</t>
  </si>
  <si>
    <t>Battery Energy Capital Cost ($/kWh)</t>
  </si>
  <si>
    <t>Advanced</t>
  </si>
  <si>
    <t>Moderate</t>
  </si>
  <si>
    <t>Conservative</t>
  </si>
  <si>
    <t>Battery Power Capital Cost ($/kW)</t>
  </si>
  <si>
    <t>Total System Cost ($/kW) = Battery Energy Cost ($/kWh) * Storage Duration (hr) + Battery Power Cost ($/kW)</t>
  </si>
  <si>
    <t>Future Projections</t>
  </si>
  <si>
    <t>For  15-year life (values in 2019$):</t>
  </si>
  <si>
    <t>Techno-Economic Cost and Performance Parameters</t>
  </si>
  <si>
    <t>CAPEX ($/kW)</t>
  </si>
  <si>
    <t>2Hr Battery Storage - Advanced</t>
  </si>
  <si>
    <t>2Hr Battery Storage - Moderate</t>
  </si>
  <si>
    <t>2Hr Battery Storage - Conservative</t>
  </si>
  <si>
    <t>4Hr Battery Storage - Advanced</t>
  </si>
  <si>
    <t>4Hr Battery Storage - Moderate</t>
  </si>
  <si>
    <t>4Hr Battery Storage - Conservative</t>
  </si>
  <si>
    <t>6Hr Battery Storage - Advanced</t>
  </si>
  <si>
    <t>6Hr Battery Storage - Moderate</t>
  </si>
  <si>
    <t>6Hr Battery Storage - Conservative</t>
  </si>
  <si>
    <t>8Hr Battery Storage - Advanced</t>
  </si>
  <si>
    <t>8Hr Battery Storage - Moderate</t>
  </si>
  <si>
    <t>8Hr Battery Storage - Conservative</t>
  </si>
  <si>
    <t>10Hr Battery Storage - Advanced</t>
  </si>
  <si>
    <t>10Hr Battery Storage - Moderate</t>
  </si>
  <si>
    <t>10Hr Battery Storage - Conservative</t>
  </si>
  <si>
    <t>Fixed Operation and Maintenance Expenses ($/kW-yr)</t>
  </si>
  <si>
    <t>Variable Operation and Maintenance Expenses ($/MWh)</t>
  </si>
  <si>
    <t>Round-Trip Efficiency</t>
  </si>
  <si>
    <t>Capacity Factor (%)</t>
  </si>
  <si>
    <t>B23 CAPEX</t>
  </si>
  <si>
    <t>B24 CAPEX</t>
  </si>
  <si>
    <t>B25 CAPEX</t>
  </si>
  <si>
    <t>B26 CAPEX</t>
  </si>
  <si>
    <t>B27 CAPEX</t>
  </si>
  <si>
    <t>B28 CAPEX</t>
  </si>
  <si>
    <t>B29 CAPEX</t>
  </si>
  <si>
    <t>B30 CAPEX</t>
  </si>
  <si>
    <t>B31 CAPEX</t>
  </si>
  <si>
    <t>B32 CAPEX</t>
  </si>
  <si>
    <t>B33 CAPEX</t>
  </si>
  <si>
    <t>B34 CAPEX</t>
  </si>
  <si>
    <t>B35 CAPEX</t>
  </si>
  <si>
    <t>B36 CAPEX</t>
  </si>
  <si>
    <t>B37 CAPEX</t>
  </si>
  <si>
    <t>B38 CAPEX</t>
  </si>
  <si>
    <t>B39 CAPEX</t>
  </si>
  <si>
    <t>B40 CAPEX</t>
  </si>
  <si>
    <t>B41 CAPEX</t>
  </si>
  <si>
    <t>B42 CAPEX</t>
  </si>
  <si>
    <t>B43 CAPEX</t>
  </si>
  <si>
    <t>B44 CAPEX</t>
  </si>
  <si>
    <t>B45 CAPEX</t>
  </si>
  <si>
    <t>B46 CAPEX</t>
  </si>
  <si>
    <t>B47 CAPEX</t>
  </si>
  <si>
    <t>B48 CAPEX</t>
  </si>
  <si>
    <t>B49 CAPEX</t>
  </si>
  <si>
    <t>B50 CAPEX</t>
  </si>
  <si>
    <t>Project Finance</t>
  </si>
  <si>
    <t>This material contains proprietary information and intellectual property of Synapse Energy Economics, Inc., as well as open-source resources, publicly available information, and content licensed from third parties. This material is being provided to Sierra Club to provide to Southwestern Public Service Company in Texas Public Utiltiy Commission Docket No. 52485.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</si>
</sst>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164" formatCode="0.00000000%"/>
    <numFmt numFmtId="165" formatCode="&quot;$&quot;#,##0"/>
    <numFmt numFmtId="166" formatCode="0.0%"/>
  </numFmts>
  <fonts count="28" x14ac:knownFonts="1">
    <font>
      <sz val="11"/>
      <color theme="1"/>
      <name val="Calibri"/>
      <family val="2"/>
      <scheme val="minor"/>
    </font>
    <font>
      <b/>
      <sz val="11"/>
      <color theme="1"/>
      <name val="Calibri"/>
      <family val="2"/>
      <scheme val="minor"/>
    </font>
    <font>
      <sz val="11"/>
      <color theme="1"/>
      <name val="Calibri"/>
      <family val="2"/>
      <scheme val="minor"/>
    </font>
    <font>
      <b/>
      <sz val="12"/>
      <color theme="1"/>
      <name val="Calibri"/>
      <family val="2"/>
      <scheme val="minor"/>
    </font>
    <font>
      <sz val="11"/>
      <color theme="1"/>
      <name val="Calibri"/>
      <family val="2"/>
    </font>
    <font>
      <sz val="10"/>
      <name val="Arial"/>
      <family val="2"/>
    </font>
    <font>
      <sz val="9"/>
      <name val="Arial"/>
      <family val="2"/>
    </font>
    <font>
      <u/>
      <sz val="11"/>
      <color theme="10"/>
      <name val="Calibri"/>
      <family val="2"/>
      <scheme val="minor"/>
    </font>
    <font>
      <b/>
      <sz val="9"/>
      <name val="Arial"/>
      <family val="2"/>
    </font>
    <font>
      <i/>
      <sz val="9"/>
      <color rgb="FFFF0000"/>
      <name val="Arial"/>
      <family val="2"/>
    </font>
    <font>
      <b/>
      <sz val="14"/>
      <color rgb="FF000000"/>
      <name val="Arial"/>
      <family val="2"/>
    </font>
    <font>
      <sz val="10"/>
      <color rgb="FF000000"/>
      <name val="Arial"/>
      <family val="2"/>
    </font>
    <font>
      <u/>
      <sz val="11"/>
      <color rgb="FF0000FF"/>
      <name val="Calibri"/>
      <family val="2"/>
    </font>
    <font>
      <b/>
      <sz val="10"/>
      <color rgb="FF000000"/>
      <name val="Arial"/>
      <family val="2"/>
    </font>
    <font>
      <sz val="10"/>
      <color rgb="FFD9D9D9"/>
      <name val="Arial"/>
      <family val="2"/>
    </font>
    <font>
      <b/>
      <sz val="10"/>
      <color rgb="FFFFFFFF"/>
      <name val="Arial"/>
      <family val="2"/>
    </font>
    <font>
      <sz val="10"/>
      <color rgb="FFFFFFFF"/>
      <name val="Arial"/>
      <family val="2"/>
    </font>
    <font>
      <sz val="11"/>
      <color rgb="FFFFFFFF"/>
      <name val="Calibri"/>
      <family val="2"/>
    </font>
    <font>
      <sz val="10"/>
      <color rgb="FFFF0000"/>
      <name val="Arial"/>
      <family val="2"/>
    </font>
    <font>
      <b/>
      <sz val="10"/>
      <name val="Arial"/>
      <family val="2"/>
    </font>
    <font>
      <b/>
      <sz val="10"/>
      <color rgb="FFFF0000"/>
      <name val="Arial"/>
      <family val="2"/>
    </font>
    <font>
      <sz val="11"/>
      <name val="Calibri"/>
      <family val="2"/>
    </font>
    <font>
      <b/>
      <sz val="11"/>
      <name val="Calibri"/>
      <family val="2"/>
    </font>
    <font>
      <b/>
      <sz val="11"/>
      <color rgb="FF000000"/>
      <name val="Calibri"/>
      <family val="2"/>
    </font>
    <font>
      <i/>
      <sz val="11"/>
      <color theme="4"/>
      <name val="Calibri"/>
      <family val="2"/>
      <scheme val="minor"/>
    </font>
    <font>
      <b/>
      <i/>
      <sz val="11"/>
      <color theme="4"/>
      <name val="Calibri"/>
      <family val="2"/>
      <scheme val="minor"/>
    </font>
    <font>
      <sz val="11"/>
      <color rgb="FFFF0000"/>
      <name val="Gill Sans MT"/>
      <family val="2"/>
    </font>
    <font>
      <sz val="11"/>
      <color rgb="FF00000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B7DEE8"/>
        <bgColor rgb="FF000000"/>
      </patternFill>
    </fill>
    <fill>
      <patternFill patternType="solid">
        <fgColor rgb="FFD9D9D9"/>
        <bgColor rgb="FF000000"/>
      </patternFill>
    </fill>
    <fill>
      <patternFill patternType="solid">
        <fgColor rgb="FF0070C0"/>
        <bgColor rgb="FF000000"/>
      </patternFill>
    </fill>
    <fill>
      <patternFill patternType="solid">
        <fgColor rgb="FF007BBD"/>
        <bgColor rgb="FF000000"/>
      </patternFill>
    </fill>
    <fill>
      <patternFill patternType="solid">
        <fgColor rgb="FFDCE6F1"/>
        <bgColor rgb="FF000000"/>
      </patternFill>
    </fill>
    <fill>
      <patternFill patternType="solid">
        <fgColor rgb="FF002060"/>
        <bgColor rgb="FF000000"/>
      </patternFill>
    </fill>
    <fill>
      <patternFill patternType="solid">
        <fgColor rgb="FFF79646"/>
        <bgColor rgb="FF000000"/>
      </patternFill>
    </fill>
    <fill>
      <patternFill patternType="solid">
        <fgColor theme="9"/>
        <bgColor indexed="64"/>
      </patternFill>
    </fill>
    <fill>
      <patternFill patternType="solid">
        <fgColor theme="9"/>
        <bgColor rgb="FF000000"/>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
      <left/>
      <right/>
      <top style="thin">
        <color auto="1"/>
      </top>
      <bottom/>
      <diagonal/>
    </border>
    <border>
      <left style="hair">
        <color rgb="FFBFBFBF"/>
      </left>
      <right/>
      <top style="hair">
        <color rgb="FFBFBFBF"/>
      </top>
      <bottom/>
      <diagonal/>
    </border>
    <border>
      <left/>
      <right/>
      <top style="hair">
        <color rgb="FFBFBFBF"/>
      </top>
      <bottom/>
      <diagonal/>
    </border>
    <border>
      <left/>
      <right style="hair">
        <color rgb="FFBFBFBF"/>
      </right>
      <top style="hair">
        <color rgb="FFBFBFBF"/>
      </top>
      <bottom/>
      <diagonal/>
    </border>
    <border>
      <left style="hair">
        <color rgb="FFBFBFBF"/>
      </left>
      <right/>
      <top/>
      <bottom/>
      <diagonal/>
    </border>
    <border>
      <left/>
      <right style="hair">
        <color rgb="FFBFBFBF"/>
      </right>
      <top/>
      <bottom/>
      <diagonal/>
    </border>
    <border>
      <left style="medium">
        <color rgb="FFBFBFBF"/>
      </left>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top/>
      <bottom/>
      <diagonal/>
    </border>
    <border>
      <left style="medium">
        <color rgb="FFBFBFBF"/>
      </left>
      <right/>
      <top/>
      <bottom style="medium">
        <color rgb="FFBFBFBF"/>
      </bottom>
      <diagonal/>
    </border>
    <border>
      <left/>
      <right/>
      <top/>
      <bottom style="medium">
        <color rgb="FFBFBFBF"/>
      </bottom>
      <diagonal/>
    </border>
    <border>
      <left/>
      <right/>
      <top style="medium">
        <color rgb="FFBFBFBF"/>
      </top>
      <bottom style="medium">
        <color rgb="FFBFBFBF"/>
      </bottom>
      <diagonal/>
    </border>
    <border>
      <left/>
      <right/>
      <top style="thin">
        <color rgb="FFD9D9D9"/>
      </top>
      <bottom/>
      <diagonal/>
    </border>
    <border>
      <left/>
      <right/>
      <top style="thin">
        <color rgb="FFFFFFFF"/>
      </top>
      <bottom style="thin">
        <color rgb="FFFFFFFF"/>
      </bottom>
      <diagonal/>
    </border>
    <border>
      <left/>
      <right/>
      <top/>
      <bottom style="thin">
        <color rgb="FFD9D9D9"/>
      </bottom>
      <diagonal/>
    </border>
  </borders>
  <cellStyleXfs count="5">
    <xf numFmtId="0" fontId="0" fillId="0" borderId="0"/>
    <xf numFmtId="9" fontId="2" fillId="0" borderId="0" applyFont="0" applyFill="0" applyBorder="0" applyAlignment="0" applyProtection="0"/>
    <xf numFmtId="0" fontId="5" fillId="0" borderId="0"/>
    <xf numFmtId="0" fontId="7" fillId="0" borderId="0" applyNumberFormat="0" applyFill="0" applyBorder="0" applyAlignment="0" applyProtection="0"/>
    <xf numFmtId="0" fontId="11" fillId="0" borderId="0"/>
  </cellStyleXfs>
  <cellXfs count="94">
    <xf numFmtId="0" fontId="0" fillId="0" borderId="0" xfId="0"/>
    <xf numFmtId="0" fontId="0" fillId="0" borderId="0" xfId="0"/>
    <xf numFmtId="0" fontId="1" fillId="0" borderId="0" xfId="0" applyFont="1"/>
    <xf numFmtId="2" fontId="0" fillId="0" borderId="0" xfId="0" applyNumberFormat="1" applyAlignment="1">
      <alignment horizontal="center"/>
    </xf>
    <xf numFmtId="14" fontId="0" fillId="0" borderId="0" xfId="0" applyNumberFormat="1"/>
    <xf numFmtId="14" fontId="1" fillId="0" borderId="0" xfId="0" applyNumberFormat="1" applyFont="1"/>
    <xf numFmtId="0" fontId="3" fillId="0" borderId="0" xfId="0" applyFont="1"/>
    <xf numFmtId="0" fontId="6" fillId="0" borderId="0" xfId="2" applyFont="1"/>
    <xf numFmtId="0" fontId="7" fillId="0" borderId="0" xfId="3"/>
    <xf numFmtId="0" fontId="8" fillId="0" borderId="1" xfId="0" applyFont="1" applyBorder="1" applyAlignment="1">
      <alignment horizontal="center" wrapText="1"/>
    </xf>
    <xf numFmtId="0" fontId="8" fillId="0" borderId="2" xfId="0" applyFont="1" applyBorder="1" applyAlignment="1">
      <alignment horizontal="center" wrapText="1"/>
    </xf>
    <xf numFmtId="0" fontId="8" fillId="0" borderId="3" xfId="0" applyFont="1" applyBorder="1" applyAlignment="1">
      <alignment horizontal="center" wrapText="1"/>
    </xf>
    <xf numFmtId="0" fontId="6" fillId="0" borderId="1" xfId="0" applyFont="1" applyBorder="1" applyAlignment="1">
      <alignment horizontal="center"/>
    </xf>
    <xf numFmtId="2" fontId="6" fillId="0" borderId="2" xfId="0" applyNumberFormat="1" applyFont="1" applyBorder="1" applyAlignment="1">
      <alignment horizontal="center"/>
    </xf>
    <xf numFmtId="10" fontId="6" fillId="0" borderId="2" xfId="0" applyNumberFormat="1" applyFont="1" applyBorder="1" applyAlignment="1">
      <alignment horizontal="center"/>
    </xf>
    <xf numFmtId="2" fontId="6" fillId="0" borderId="3" xfId="0" applyNumberFormat="1" applyFont="1" applyBorder="1" applyAlignment="1">
      <alignment horizontal="center"/>
    </xf>
    <xf numFmtId="0" fontId="6" fillId="0" borderId="4" xfId="0" applyFont="1" applyBorder="1" applyAlignment="1">
      <alignment horizontal="center"/>
    </xf>
    <xf numFmtId="2" fontId="6" fillId="0" borderId="0" xfId="0" applyNumberFormat="1" applyFont="1" applyAlignment="1">
      <alignment horizontal="center"/>
    </xf>
    <xf numFmtId="10" fontId="6" fillId="0" borderId="0" xfId="0" applyNumberFormat="1" applyFont="1" applyAlignment="1">
      <alignment horizontal="center"/>
    </xf>
    <xf numFmtId="2" fontId="6" fillId="0" borderId="5" xfId="0" applyNumberFormat="1" applyFont="1" applyBorder="1" applyAlignment="1">
      <alignment horizontal="center"/>
    </xf>
    <xf numFmtId="164" fontId="6" fillId="2" borderId="6" xfId="1" applyNumberFormat="1" applyFont="1" applyFill="1" applyBorder="1" applyAlignment="1">
      <alignment horizontal="center"/>
    </xf>
    <xf numFmtId="0" fontId="6" fillId="0" borderId="7" xfId="0" applyFont="1" applyBorder="1" applyAlignment="1">
      <alignment horizontal="center"/>
    </xf>
    <xf numFmtId="2" fontId="6" fillId="0" borderId="8" xfId="0" applyNumberFormat="1" applyFont="1" applyBorder="1" applyAlignment="1">
      <alignment horizontal="center"/>
    </xf>
    <xf numFmtId="10" fontId="6" fillId="0" borderId="8" xfId="0" applyNumberFormat="1" applyFont="1" applyBorder="1" applyAlignment="1">
      <alignment horizontal="center"/>
    </xf>
    <xf numFmtId="2" fontId="6" fillId="0" borderId="9" xfId="0" applyNumberFormat="1" applyFont="1" applyBorder="1" applyAlignment="1">
      <alignment horizontal="center"/>
    </xf>
    <xf numFmtId="0" fontId="9" fillId="0" borderId="0" xfId="2" applyFont="1"/>
    <xf numFmtId="0" fontId="8" fillId="3" borderId="4" xfId="0" applyFont="1" applyFill="1" applyBorder="1" applyAlignment="1">
      <alignment horizontal="center"/>
    </xf>
    <xf numFmtId="2" fontId="8" fillId="3" borderId="0" xfId="0" applyNumberFormat="1" applyFont="1" applyFill="1" applyAlignment="1">
      <alignment horizontal="center"/>
    </xf>
    <xf numFmtId="10" fontId="8" fillId="3" borderId="0" xfId="0" applyNumberFormat="1" applyFont="1" applyFill="1" applyAlignment="1">
      <alignment horizontal="center"/>
    </xf>
    <xf numFmtId="2" fontId="8" fillId="3" borderId="5" xfId="0" applyNumberFormat="1" applyFont="1" applyFill="1" applyBorder="1" applyAlignment="1">
      <alignment horizontal="center"/>
    </xf>
    <xf numFmtId="0" fontId="11" fillId="0" borderId="0" xfId="0" applyFont="1"/>
    <xf numFmtId="0" fontId="12" fillId="0" borderId="0" xfId="3" applyFont="1" applyFill="1" applyBorder="1"/>
    <xf numFmtId="0" fontId="4" fillId="0" borderId="0" xfId="0" applyFont="1"/>
    <xf numFmtId="0" fontId="11" fillId="0" borderId="11" xfId="0" applyFont="1" applyBorder="1"/>
    <xf numFmtId="0" fontId="11" fillId="4" borderId="0" xfId="0" applyFont="1" applyFill="1" applyAlignment="1">
      <alignment horizontal="center"/>
    </xf>
    <xf numFmtId="0" fontId="13" fillId="0" borderId="0" xfId="0" applyFont="1" applyAlignment="1">
      <alignment horizontal="right"/>
    </xf>
    <xf numFmtId="0" fontId="11" fillId="5" borderId="0" xfId="0" applyFont="1" applyFill="1" applyAlignment="1">
      <alignment horizontal="center"/>
    </xf>
    <xf numFmtId="0" fontId="11" fillId="0" borderId="12" xfId="0" applyFont="1" applyBorder="1"/>
    <xf numFmtId="0" fontId="11" fillId="0" borderId="13" xfId="0" applyFont="1" applyBorder="1"/>
    <xf numFmtId="0" fontId="11" fillId="0" borderId="14" xfId="0" applyFont="1" applyBorder="1"/>
    <xf numFmtId="0" fontId="11" fillId="0" borderId="15" xfId="0" applyFont="1" applyBorder="1"/>
    <xf numFmtId="0" fontId="14" fillId="0" borderId="0" xfId="0" applyFont="1"/>
    <xf numFmtId="0" fontId="15" fillId="6" borderId="0" xfId="0" applyFont="1" applyFill="1" applyAlignment="1">
      <alignment horizontal="center"/>
    </xf>
    <xf numFmtId="0" fontId="15" fillId="6" borderId="16" xfId="0" applyFont="1" applyFill="1" applyBorder="1" applyAlignment="1">
      <alignment horizontal="center"/>
    </xf>
    <xf numFmtId="0" fontId="11" fillId="0" borderId="16" xfId="0" applyFont="1" applyBorder="1"/>
    <xf numFmtId="0" fontId="11" fillId="0" borderId="17" xfId="0" applyFont="1" applyBorder="1"/>
    <xf numFmtId="49" fontId="18" fillId="0" borderId="0" xfId="0" applyNumberFormat="1" applyFont="1" applyAlignment="1">
      <alignment wrapText="1"/>
    </xf>
    <xf numFmtId="49" fontId="4" fillId="0" borderId="0" xfId="0" applyNumberFormat="1" applyFont="1" applyAlignment="1">
      <alignment wrapText="1"/>
    </xf>
    <xf numFmtId="0" fontId="20" fillId="0" borderId="0" xfId="0" applyFont="1"/>
    <xf numFmtId="0" fontId="22" fillId="0" borderId="0" xfId="0" applyFont="1"/>
    <xf numFmtId="0" fontId="4" fillId="0" borderId="0" xfId="0" applyFont="1" applyAlignment="1">
      <alignment horizontal="center" vertical="center" wrapText="1"/>
    </xf>
    <xf numFmtId="0" fontId="23" fillId="0" borderId="0" xfId="0" applyFont="1"/>
    <xf numFmtId="5" fontId="11" fillId="4" borderId="24" xfId="0" applyNumberFormat="1" applyFont="1" applyFill="1" applyBorder="1"/>
    <xf numFmtId="1" fontId="4" fillId="0" borderId="0" xfId="0" applyNumberFormat="1" applyFont="1"/>
    <xf numFmtId="0" fontId="16" fillId="6" borderId="0" xfId="0" applyFont="1" applyFill="1" applyAlignment="1">
      <alignment horizontal="center"/>
    </xf>
    <xf numFmtId="0" fontId="13" fillId="0" borderId="23" xfId="0" applyFont="1" applyBorder="1" applyAlignment="1">
      <alignment horizontal="right" vertical="center"/>
    </xf>
    <xf numFmtId="165" fontId="11" fillId="5" borderId="24" xfId="0" applyNumberFormat="1" applyFont="1" applyFill="1" applyBorder="1"/>
    <xf numFmtId="0" fontId="13" fillId="0" borderId="0" xfId="0" applyFont="1" applyAlignment="1">
      <alignment horizontal="right" vertical="center"/>
    </xf>
    <xf numFmtId="0" fontId="13" fillId="0" borderId="25" xfId="0" applyFont="1" applyBorder="1" applyAlignment="1">
      <alignment horizontal="right" vertical="center"/>
    </xf>
    <xf numFmtId="0" fontId="15" fillId="0" borderId="0" xfId="0" applyFont="1" applyAlignment="1">
      <alignment horizontal="center" vertical="center" wrapText="1"/>
    </xf>
    <xf numFmtId="0" fontId="11" fillId="0" borderId="0" xfId="0" applyFont="1" applyAlignment="1">
      <alignment vertical="center"/>
    </xf>
    <xf numFmtId="166" fontId="4" fillId="4" borderId="0" xfId="0" applyNumberFormat="1" applyFont="1" applyFill="1"/>
    <xf numFmtId="0" fontId="19" fillId="0" borderId="0" xfId="0" applyFont="1" applyAlignment="1">
      <alignment vertical="center" textRotation="90" wrapText="1"/>
    </xf>
    <xf numFmtId="0" fontId="13" fillId="11" borderId="0" xfId="0" applyFont="1" applyFill="1" applyAlignment="1">
      <alignment horizontal="right" vertical="center"/>
    </xf>
    <xf numFmtId="165" fontId="11" fillId="12" borderId="24" xfId="0" applyNumberFormat="1" applyFont="1" applyFill="1" applyBorder="1"/>
    <xf numFmtId="5" fontId="11" fillId="12" borderId="24" xfId="0" applyNumberFormat="1" applyFont="1" applyFill="1" applyBorder="1"/>
    <xf numFmtId="0" fontId="24" fillId="0" borderId="0" xfId="0" applyFont="1" applyAlignment="1">
      <alignment horizontal="center"/>
    </xf>
    <xf numFmtId="0" fontId="25" fillId="0" borderId="0" xfId="0" applyFont="1" applyAlignment="1">
      <alignment horizontal="center"/>
    </xf>
    <xf numFmtId="0" fontId="26" fillId="0" borderId="0" xfId="4" applyFont="1" applyAlignment="1">
      <alignment horizontal="left"/>
    </xf>
    <xf numFmtId="0" fontId="10" fillId="0" borderId="10" xfId="0" applyFont="1" applyBorder="1"/>
    <xf numFmtId="0" fontId="15" fillId="6" borderId="0" xfId="0" applyFont="1" applyFill="1" applyAlignment="1">
      <alignment horizontal="center"/>
    </xf>
    <xf numFmtId="0" fontId="15" fillId="7" borderId="0" xfId="0" applyFont="1" applyFill="1" applyAlignment="1">
      <alignment horizontal="center" vertical="center" textRotation="90" wrapText="1"/>
    </xf>
    <xf numFmtId="0" fontId="17" fillId="7" borderId="0" xfId="0" applyFont="1" applyFill="1" applyAlignment="1">
      <alignment horizontal="center" vertical="center" textRotation="90" wrapText="1"/>
    </xf>
    <xf numFmtId="0" fontId="4" fillId="0" borderId="0" xfId="0" applyFont="1" applyAlignment="1">
      <alignment horizontal="center" vertical="center" textRotation="90" wrapText="1"/>
    </xf>
    <xf numFmtId="0" fontId="11" fillId="0" borderId="17" xfId="0" applyFont="1" applyBorder="1"/>
    <xf numFmtId="0" fontId="11" fillId="0" borderId="18" xfId="0" applyFont="1" applyBorder="1"/>
    <xf numFmtId="0" fontId="16" fillId="6" borderId="19" xfId="0" applyFont="1" applyFill="1" applyBorder="1" applyAlignment="1">
      <alignment horizontal="center"/>
    </xf>
    <xf numFmtId="0" fontId="16" fillId="6" borderId="0" xfId="0" applyFont="1" applyFill="1" applyAlignment="1">
      <alignment horizontal="center"/>
    </xf>
    <xf numFmtId="0" fontId="4" fillId="0" borderId="0" xfId="0" applyFont="1"/>
    <xf numFmtId="0" fontId="13" fillId="8" borderId="20" xfId="0" applyFont="1" applyFill="1" applyBorder="1" applyAlignment="1">
      <alignment horizontal="center"/>
    </xf>
    <xf numFmtId="0" fontId="13" fillId="8" borderId="21" xfId="0" applyFont="1" applyFill="1" applyBorder="1" applyAlignment="1">
      <alignment horizontal="center"/>
    </xf>
    <xf numFmtId="0" fontId="5" fillId="0" borderId="17" xfId="0" applyFont="1" applyBorder="1" applyAlignment="1">
      <alignment horizontal="left"/>
    </xf>
    <xf numFmtId="0" fontId="5" fillId="0" borderId="22" xfId="0" applyFont="1" applyBorder="1" applyAlignment="1">
      <alignment horizontal="left"/>
    </xf>
    <xf numFmtId="0" fontId="5" fillId="0" borderId="18" xfId="0" applyFont="1" applyBorder="1" applyAlignment="1">
      <alignment horizontal="left"/>
    </xf>
    <xf numFmtId="0" fontId="18" fillId="0" borderId="17" xfId="0" applyFont="1" applyBorder="1" applyAlignment="1">
      <alignment horizontal="left"/>
    </xf>
    <xf numFmtId="0" fontId="18" fillId="0" borderId="22" xfId="0" applyFont="1" applyBorder="1" applyAlignment="1">
      <alignment horizontal="left"/>
    </xf>
    <xf numFmtId="0" fontId="18" fillId="0" borderId="18" xfId="0" applyFont="1" applyBorder="1" applyAlignment="1">
      <alignment horizontal="left"/>
    </xf>
    <xf numFmtId="0" fontId="21" fillId="0" borderId="0" xfId="0" applyFont="1" applyAlignment="1">
      <alignment horizontal="center" vertical="center" wrapText="1"/>
    </xf>
    <xf numFmtId="0" fontId="15" fillId="9" borderId="23" xfId="0" applyFont="1" applyFill="1" applyBorder="1" applyAlignment="1">
      <alignment horizontal="center" vertical="center" wrapText="1"/>
    </xf>
    <xf numFmtId="0" fontId="15" fillId="9" borderId="0" xfId="0" applyFont="1" applyFill="1" applyAlignment="1">
      <alignment horizontal="center" vertical="center" wrapText="1"/>
    </xf>
    <xf numFmtId="0" fontId="4" fillId="0" borderId="0" xfId="0" applyFont="1" applyAlignment="1">
      <alignment horizontal="center" vertical="center" wrapText="1"/>
    </xf>
    <xf numFmtId="0" fontId="19" fillId="10" borderId="0" xfId="0" applyFont="1" applyFill="1" applyAlignment="1">
      <alignment horizontal="center" vertical="center" textRotation="90" wrapText="1"/>
    </xf>
    <xf numFmtId="0" fontId="4" fillId="0" borderId="0" xfId="0" applyFont="1" applyAlignment="1">
      <alignment vertical="center" textRotation="90" wrapText="1"/>
    </xf>
    <xf numFmtId="0" fontId="27" fillId="0" borderId="0" xfId="4" applyFont="1" applyAlignment="1">
      <alignment wrapText="1"/>
    </xf>
  </cellXfs>
  <cellStyles count="5">
    <cellStyle name="Hyperlink" xfId="3" builtinId="8"/>
    <cellStyle name="Normal" xfId="0" builtinId="0"/>
    <cellStyle name="Normal 402" xfId="4" xr:uid="{D49BDFC2-93E5-447F-A071-F4E7561203FA}"/>
    <cellStyle name="Normal_Sheet" xfId="2" xr:uid="{5A2ACE4B-DDCD-1C4E-A498-BCCBF8FA4795}"/>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hyperlink" Target="https://atb.nrel.gov/electricity/2021/utility-scale_battery_storage"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atb.nrel.gov/electricity/2021/utility-scale_battery_storag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1F56C-6935-4233-B646-99D5ADAA7460}">
  <dimension ref="B1:B2"/>
  <sheetViews>
    <sheetView tabSelected="1" workbookViewId="0">
      <selection activeCell="B2" sqref="B2"/>
    </sheetView>
  </sheetViews>
  <sheetFormatPr defaultColWidth="8.77734375" defaultRowHeight="14.4" x14ac:dyDescent="0.3"/>
  <cols>
    <col min="1" max="1" width="8.77734375" style="1"/>
    <col min="2" max="2" width="88" style="1" customWidth="1"/>
    <col min="3" max="16384" width="8.77734375" style="1"/>
  </cols>
  <sheetData>
    <row r="1" spans="2:2" ht="18" x14ac:dyDescent="0.5">
      <c r="B1" s="68"/>
    </row>
    <row r="2" spans="2:2" ht="57.6" x14ac:dyDescent="0.3">
      <c r="B2" s="93" t="s">
        <v>122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09B0F-002C-E94C-A3CF-D01980CB07F5}">
  <sheetPr>
    <tabColor theme="1"/>
  </sheetPr>
  <dimension ref="A1"/>
  <sheetViews>
    <sheetView workbookViewId="0"/>
  </sheetViews>
  <sheetFormatPr defaultColWidth="10.88671875"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89787-4D0F-4965-9A77-41AE7B711621}">
  <sheetPr>
    <tabColor theme="2" tint="-0.249977111117893"/>
  </sheetPr>
  <dimension ref="A1:G57"/>
  <sheetViews>
    <sheetView workbookViewId="0">
      <selection activeCell="A30" sqref="A30:A57"/>
    </sheetView>
  </sheetViews>
  <sheetFormatPr defaultColWidth="8.77734375" defaultRowHeight="14.4" x14ac:dyDescent="0.3"/>
  <cols>
    <col min="1" max="2" width="11.44140625" customWidth="1"/>
  </cols>
  <sheetData>
    <row r="1" spans="1:7" s="1" customFormat="1" x14ac:dyDescent="0.3">
      <c r="A1" s="2" t="s">
        <v>0</v>
      </c>
      <c r="B1" s="2" t="s">
        <v>1</v>
      </c>
      <c r="C1" s="2" t="s">
        <v>9</v>
      </c>
      <c r="D1" s="2" t="s">
        <v>10</v>
      </c>
      <c r="E1" s="2" t="s">
        <v>11</v>
      </c>
      <c r="F1" s="2" t="s">
        <v>12</v>
      </c>
      <c r="G1" s="2" t="s">
        <v>13</v>
      </c>
    </row>
    <row r="2" spans="1:7" s="1" customFormat="1" x14ac:dyDescent="0.3">
      <c r="A2" s="1" t="s">
        <v>21</v>
      </c>
      <c r="B2" s="1" t="s">
        <v>49</v>
      </c>
      <c r="C2" s="1" t="s">
        <v>7</v>
      </c>
      <c r="D2" s="1">
        <v>12</v>
      </c>
      <c r="E2" s="1" t="s">
        <v>8</v>
      </c>
      <c r="F2" s="1" t="s">
        <v>7</v>
      </c>
      <c r="G2" s="1" t="s">
        <v>7</v>
      </c>
    </row>
    <row r="3" spans="1:7" s="1" customFormat="1" x14ac:dyDescent="0.3">
      <c r="A3" s="1" t="s">
        <v>22</v>
      </c>
      <c r="B3" s="1" t="s">
        <v>49</v>
      </c>
      <c r="C3" s="1" t="s">
        <v>7</v>
      </c>
      <c r="D3" s="1">
        <v>12</v>
      </c>
      <c r="E3" s="1" t="s">
        <v>8</v>
      </c>
      <c r="F3" s="1" t="s">
        <v>7</v>
      </c>
      <c r="G3" s="1" t="s">
        <v>7</v>
      </c>
    </row>
    <row r="4" spans="1:7" s="1" customFormat="1" x14ac:dyDescent="0.3">
      <c r="A4" s="1" t="s">
        <v>23</v>
      </c>
      <c r="B4" s="1" t="s">
        <v>49</v>
      </c>
      <c r="C4" s="1" t="s">
        <v>7</v>
      </c>
      <c r="D4" s="1">
        <v>12</v>
      </c>
      <c r="E4" s="1" t="s">
        <v>8</v>
      </c>
      <c r="F4" s="1" t="s">
        <v>7</v>
      </c>
      <c r="G4" s="1" t="s">
        <v>7</v>
      </c>
    </row>
    <row r="5" spans="1:7" s="1" customFormat="1" x14ac:dyDescent="0.3">
      <c r="A5" s="1" t="s">
        <v>24</v>
      </c>
      <c r="B5" s="1" t="s">
        <v>49</v>
      </c>
      <c r="C5" s="1" t="s">
        <v>7</v>
      </c>
      <c r="D5" s="1">
        <v>12</v>
      </c>
      <c r="E5" s="1" t="s">
        <v>8</v>
      </c>
      <c r="F5" s="1" t="s">
        <v>7</v>
      </c>
      <c r="G5" s="1" t="s">
        <v>7</v>
      </c>
    </row>
    <row r="6" spans="1:7" s="1" customFormat="1" x14ac:dyDescent="0.3">
      <c r="A6" s="1" t="s">
        <v>25</v>
      </c>
      <c r="B6" s="1" t="s">
        <v>49</v>
      </c>
      <c r="C6" s="1" t="s">
        <v>7</v>
      </c>
      <c r="D6" s="1">
        <v>12</v>
      </c>
      <c r="E6" s="1" t="s">
        <v>8</v>
      </c>
      <c r="F6" s="1" t="s">
        <v>7</v>
      </c>
      <c r="G6" s="1" t="s">
        <v>7</v>
      </c>
    </row>
    <row r="7" spans="1:7" s="1" customFormat="1" x14ac:dyDescent="0.3">
      <c r="A7" s="1" t="s">
        <v>26</v>
      </c>
      <c r="B7" s="1" t="s">
        <v>49</v>
      </c>
      <c r="C7" s="1" t="s">
        <v>7</v>
      </c>
      <c r="D7" s="1">
        <v>12</v>
      </c>
      <c r="E7" s="1" t="s">
        <v>8</v>
      </c>
      <c r="F7" s="1" t="s">
        <v>7</v>
      </c>
      <c r="G7" s="1" t="s">
        <v>7</v>
      </c>
    </row>
    <row r="8" spans="1:7" s="1" customFormat="1" x14ac:dyDescent="0.3">
      <c r="A8" s="1" t="s">
        <v>27</v>
      </c>
      <c r="B8" s="1" t="s">
        <v>49</v>
      </c>
      <c r="C8" s="1" t="s">
        <v>7</v>
      </c>
      <c r="D8" s="1">
        <v>12</v>
      </c>
      <c r="E8" s="1" t="s">
        <v>8</v>
      </c>
      <c r="F8" s="1" t="s">
        <v>7</v>
      </c>
      <c r="G8" s="1" t="s">
        <v>7</v>
      </c>
    </row>
    <row r="9" spans="1:7" s="1" customFormat="1" x14ac:dyDescent="0.3">
      <c r="A9" s="1" t="s">
        <v>28</v>
      </c>
      <c r="B9" s="1" t="s">
        <v>49</v>
      </c>
      <c r="C9" s="1" t="s">
        <v>7</v>
      </c>
      <c r="D9" s="1">
        <v>12</v>
      </c>
      <c r="E9" s="1" t="s">
        <v>8</v>
      </c>
      <c r="F9" s="1" t="s">
        <v>7</v>
      </c>
      <c r="G9" s="1" t="s">
        <v>7</v>
      </c>
    </row>
    <row r="10" spans="1:7" s="1" customFormat="1" x14ac:dyDescent="0.3">
      <c r="A10" s="1" t="s">
        <v>29</v>
      </c>
      <c r="B10" s="1" t="s">
        <v>49</v>
      </c>
      <c r="C10" s="1" t="s">
        <v>7</v>
      </c>
      <c r="D10" s="1">
        <v>12</v>
      </c>
      <c r="E10" s="1" t="s">
        <v>8</v>
      </c>
      <c r="F10" s="1" t="s">
        <v>7</v>
      </c>
      <c r="G10" s="1" t="s">
        <v>7</v>
      </c>
    </row>
    <row r="11" spans="1:7" s="1" customFormat="1" x14ac:dyDescent="0.3">
      <c r="A11" s="1" t="s">
        <v>30</v>
      </c>
      <c r="B11" s="1" t="s">
        <v>49</v>
      </c>
      <c r="C11" s="1" t="s">
        <v>7</v>
      </c>
      <c r="D11" s="1">
        <v>12</v>
      </c>
      <c r="E11" s="1" t="s">
        <v>8</v>
      </c>
      <c r="F11" s="1" t="s">
        <v>7</v>
      </c>
      <c r="G11" s="1" t="s">
        <v>7</v>
      </c>
    </row>
    <row r="12" spans="1:7" s="1" customFormat="1" x14ac:dyDescent="0.3">
      <c r="A12" s="1" t="s">
        <v>31</v>
      </c>
      <c r="B12" s="1" t="s">
        <v>49</v>
      </c>
      <c r="C12" s="1" t="s">
        <v>7</v>
      </c>
      <c r="D12" s="1">
        <v>12</v>
      </c>
      <c r="E12" s="1" t="s">
        <v>8</v>
      </c>
      <c r="F12" s="1" t="s">
        <v>7</v>
      </c>
      <c r="G12" s="1" t="s">
        <v>7</v>
      </c>
    </row>
    <row r="13" spans="1:7" s="1" customFormat="1" x14ac:dyDescent="0.3">
      <c r="A13" s="1" t="s">
        <v>32</v>
      </c>
      <c r="B13" s="1" t="s">
        <v>49</v>
      </c>
      <c r="C13" s="1" t="s">
        <v>7</v>
      </c>
      <c r="D13" s="1">
        <v>12</v>
      </c>
      <c r="E13" s="1" t="s">
        <v>8</v>
      </c>
      <c r="F13" s="1" t="s">
        <v>7</v>
      </c>
      <c r="G13" s="1" t="s">
        <v>7</v>
      </c>
    </row>
    <row r="14" spans="1:7" s="1" customFormat="1" x14ac:dyDescent="0.3">
      <c r="A14" s="1" t="s">
        <v>33</v>
      </c>
      <c r="B14" s="1" t="s">
        <v>49</v>
      </c>
      <c r="C14" s="1" t="s">
        <v>7</v>
      </c>
      <c r="D14" s="1">
        <v>12</v>
      </c>
      <c r="E14" s="1" t="s">
        <v>8</v>
      </c>
      <c r="F14" s="1" t="s">
        <v>7</v>
      </c>
      <c r="G14" s="1" t="s">
        <v>7</v>
      </c>
    </row>
    <row r="15" spans="1:7" s="1" customFormat="1" x14ac:dyDescent="0.3">
      <c r="A15" s="1" t="s">
        <v>34</v>
      </c>
      <c r="B15" s="1" t="s">
        <v>49</v>
      </c>
      <c r="C15" s="1" t="s">
        <v>7</v>
      </c>
      <c r="D15" s="1">
        <v>12</v>
      </c>
      <c r="E15" s="1" t="s">
        <v>8</v>
      </c>
      <c r="F15" s="1" t="s">
        <v>7</v>
      </c>
      <c r="G15" s="1" t="s">
        <v>7</v>
      </c>
    </row>
    <row r="16" spans="1:7" s="1" customFormat="1" x14ac:dyDescent="0.3">
      <c r="A16" s="1" t="s">
        <v>35</v>
      </c>
      <c r="B16" s="1" t="s">
        <v>49</v>
      </c>
      <c r="C16" s="1" t="s">
        <v>7</v>
      </c>
      <c r="D16" s="1">
        <v>12</v>
      </c>
      <c r="E16" s="1" t="s">
        <v>8</v>
      </c>
      <c r="F16" s="1" t="s">
        <v>7</v>
      </c>
      <c r="G16" s="1" t="s">
        <v>7</v>
      </c>
    </row>
    <row r="17" spans="1:7" s="1" customFormat="1" x14ac:dyDescent="0.3">
      <c r="A17" s="1" t="s">
        <v>36</v>
      </c>
      <c r="B17" s="1" t="s">
        <v>49</v>
      </c>
      <c r="C17" s="1" t="s">
        <v>7</v>
      </c>
      <c r="D17" s="1">
        <v>12</v>
      </c>
      <c r="E17" s="1" t="s">
        <v>8</v>
      </c>
      <c r="F17" s="1" t="s">
        <v>7</v>
      </c>
      <c r="G17" s="1" t="s">
        <v>7</v>
      </c>
    </row>
    <row r="18" spans="1:7" s="1" customFormat="1" x14ac:dyDescent="0.3">
      <c r="A18" s="1" t="s">
        <v>37</v>
      </c>
      <c r="B18" s="1" t="s">
        <v>49</v>
      </c>
      <c r="C18" s="1" t="s">
        <v>7</v>
      </c>
      <c r="D18" s="1">
        <v>12</v>
      </c>
      <c r="E18" s="1" t="s">
        <v>8</v>
      </c>
      <c r="F18" s="1" t="s">
        <v>7</v>
      </c>
      <c r="G18" s="1" t="s">
        <v>7</v>
      </c>
    </row>
    <row r="19" spans="1:7" s="1" customFormat="1" x14ac:dyDescent="0.3">
      <c r="A19" s="1" t="s">
        <v>38</v>
      </c>
      <c r="B19" s="1" t="s">
        <v>49</v>
      </c>
      <c r="C19" s="1" t="s">
        <v>7</v>
      </c>
      <c r="D19" s="1">
        <v>12</v>
      </c>
      <c r="E19" s="1" t="s">
        <v>8</v>
      </c>
      <c r="F19" s="1" t="s">
        <v>7</v>
      </c>
      <c r="G19" s="1" t="s">
        <v>7</v>
      </c>
    </row>
    <row r="20" spans="1:7" s="1" customFormat="1" x14ac:dyDescent="0.3">
      <c r="A20" s="1" t="s">
        <v>39</v>
      </c>
      <c r="B20" s="1" t="s">
        <v>49</v>
      </c>
      <c r="C20" s="1" t="s">
        <v>7</v>
      </c>
      <c r="D20" s="1">
        <v>12</v>
      </c>
      <c r="E20" s="1" t="s">
        <v>8</v>
      </c>
      <c r="F20" s="1" t="s">
        <v>7</v>
      </c>
      <c r="G20" s="1" t="s">
        <v>7</v>
      </c>
    </row>
    <row r="21" spans="1:7" s="1" customFormat="1" x14ac:dyDescent="0.3">
      <c r="A21" s="1" t="s">
        <v>40</v>
      </c>
      <c r="B21" s="1" t="s">
        <v>49</v>
      </c>
      <c r="C21" s="1" t="s">
        <v>7</v>
      </c>
      <c r="D21" s="1">
        <v>12</v>
      </c>
      <c r="E21" s="1" t="s">
        <v>8</v>
      </c>
      <c r="F21" s="1" t="s">
        <v>7</v>
      </c>
      <c r="G21" s="1" t="s">
        <v>7</v>
      </c>
    </row>
    <row r="22" spans="1:7" s="1" customFormat="1" x14ac:dyDescent="0.3">
      <c r="A22" s="1" t="s">
        <v>41</v>
      </c>
      <c r="B22" s="1" t="s">
        <v>49</v>
      </c>
      <c r="C22" s="1" t="s">
        <v>7</v>
      </c>
      <c r="D22" s="1">
        <v>12</v>
      </c>
      <c r="E22" s="1" t="s">
        <v>8</v>
      </c>
      <c r="F22" s="1" t="s">
        <v>7</v>
      </c>
      <c r="G22" s="1" t="s">
        <v>7</v>
      </c>
    </row>
    <row r="23" spans="1:7" s="1" customFormat="1" x14ac:dyDescent="0.3">
      <c r="A23" s="1" t="s">
        <v>42</v>
      </c>
      <c r="B23" s="1" t="s">
        <v>49</v>
      </c>
      <c r="C23" s="1" t="s">
        <v>7</v>
      </c>
      <c r="D23" s="1">
        <v>12</v>
      </c>
      <c r="E23" s="1" t="s">
        <v>8</v>
      </c>
      <c r="F23" s="1" t="s">
        <v>7</v>
      </c>
      <c r="G23" s="1" t="s">
        <v>7</v>
      </c>
    </row>
    <row r="24" spans="1:7" s="1" customFormat="1" x14ac:dyDescent="0.3">
      <c r="A24" s="1" t="s">
        <v>43</v>
      </c>
      <c r="B24" s="1" t="s">
        <v>49</v>
      </c>
      <c r="C24" s="1" t="s">
        <v>7</v>
      </c>
      <c r="D24" s="1">
        <v>12</v>
      </c>
      <c r="E24" s="1" t="s">
        <v>8</v>
      </c>
      <c r="F24" s="1" t="s">
        <v>7</v>
      </c>
      <c r="G24" s="1" t="s">
        <v>7</v>
      </c>
    </row>
    <row r="25" spans="1:7" s="1" customFormat="1" x14ac:dyDescent="0.3">
      <c r="A25" s="1" t="s">
        <v>44</v>
      </c>
      <c r="B25" s="1" t="s">
        <v>49</v>
      </c>
      <c r="C25" s="1" t="s">
        <v>7</v>
      </c>
      <c r="D25" s="1">
        <v>12</v>
      </c>
      <c r="E25" s="1" t="s">
        <v>8</v>
      </c>
      <c r="F25" s="1" t="s">
        <v>7</v>
      </c>
      <c r="G25" s="1" t="s">
        <v>7</v>
      </c>
    </row>
    <row r="26" spans="1:7" s="1" customFormat="1" x14ac:dyDescent="0.3">
      <c r="A26" s="1" t="s">
        <v>45</v>
      </c>
      <c r="B26" s="1" t="s">
        <v>49</v>
      </c>
      <c r="C26" s="1" t="s">
        <v>7</v>
      </c>
      <c r="D26" s="1">
        <v>12</v>
      </c>
      <c r="E26" s="1" t="s">
        <v>8</v>
      </c>
      <c r="F26" s="1" t="s">
        <v>7</v>
      </c>
      <c r="G26" s="1" t="s">
        <v>7</v>
      </c>
    </row>
    <row r="27" spans="1:7" s="1" customFormat="1" x14ac:dyDescent="0.3">
      <c r="A27" s="1" t="s">
        <v>46</v>
      </c>
      <c r="B27" s="1" t="s">
        <v>49</v>
      </c>
      <c r="C27" s="1" t="s">
        <v>7</v>
      </c>
      <c r="D27" s="1">
        <v>12</v>
      </c>
      <c r="E27" s="1" t="s">
        <v>8</v>
      </c>
      <c r="F27" s="1" t="s">
        <v>7</v>
      </c>
      <c r="G27" s="1" t="s">
        <v>7</v>
      </c>
    </row>
    <row r="28" spans="1:7" s="1" customFormat="1" x14ac:dyDescent="0.3">
      <c r="A28" s="1" t="s">
        <v>47</v>
      </c>
      <c r="B28" s="1" t="s">
        <v>49</v>
      </c>
      <c r="C28" s="1" t="s">
        <v>7</v>
      </c>
      <c r="D28" s="1">
        <v>12</v>
      </c>
      <c r="E28" s="1" t="s">
        <v>8</v>
      </c>
      <c r="F28" s="1" t="s">
        <v>7</v>
      </c>
      <c r="G28" s="1" t="s">
        <v>7</v>
      </c>
    </row>
    <row r="29" spans="1:7" s="1" customFormat="1" x14ac:dyDescent="0.3">
      <c r="A29" s="1" t="s">
        <v>48</v>
      </c>
      <c r="B29" s="1" t="s">
        <v>49</v>
      </c>
      <c r="C29" s="1" t="s">
        <v>7</v>
      </c>
      <c r="D29" s="1">
        <v>12</v>
      </c>
      <c r="E29" s="1" t="s">
        <v>8</v>
      </c>
      <c r="F29" s="1" t="s">
        <v>7</v>
      </c>
      <c r="G29" s="1" t="s">
        <v>7</v>
      </c>
    </row>
    <row r="30" spans="1:7" s="1" customFormat="1" x14ac:dyDescent="0.3">
      <c r="A30" s="1" t="s">
        <v>93</v>
      </c>
      <c r="B30" s="1" t="s">
        <v>121</v>
      </c>
      <c r="C30" s="1" t="s">
        <v>7</v>
      </c>
      <c r="D30" s="1">
        <v>12</v>
      </c>
      <c r="E30" s="1" t="s">
        <v>8</v>
      </c>
      <c r="F30" s="1" t="s">
        <v>7</v>
      </c>
      <c r="G30" s="1" t="s">
        <v>7</v>
      </c>
    </row>
    <row r="31" spans="1:7" s="1" customFormat="1" x14ac:dyDescent="0.3">
      <c r="A31" s="1" t="s">
        <v>94</v>
      </c>
      <c r="B31" s="1" t="s">
        <v>121</v>
      </c>
      <c r="C31" s="1" t="s">
        <v>7</v>
      </c>
      <c r="D31" s="1">
        <v>12</v>
      </c>
      <c r="E31" s="1" t="s">
        <v>8</v>
      </c>
      <c r="F31" s="1" t="s">
        <v>7</v>
      </c>
      <c r="G31" s="1" t="s">
        <v>7</v>
      </c>
    </row>
    <row r="32" spans="1:7" s="1" customFormat="1" x14ac:dyDescent="0.3">
      <c r="A32" s="1" t="s">
        <v>95</v>
      </c>
      <c r="B32" s="1" t="s">
        <v>121</v>
      </c>
      <c r="C32" s="1" t="s">
        <v>7</v>
      </c>
      <c r="D32" s="1">
        <v>12</v>
      </c>
      <c r="E32" s="1" t="s">
        <v>8</v>
      </c>
      <c r="F32" s="1" t="s">
        <v>7</v>
      </c>
      <c r="G32" s="1" t="s">
        <v>7</v>
      </c>
    </row>
    <row r="33" spans="1:7" s="1" customFormat="1" x14ac:dyDescent="0.3">
      <c r="A33" s="1" t="s">
        <v>96</v>
      </c>
      <c r="B33" s="1" t="s">
        <v>121</v>
      </c>
      <c r="C33" s="1" t="s">
        <v>7</v>
      </c>
      <c r="D33" s="1">
        <v>12</v>
      </c>
      <c r="E33" s="1" t="s">
        <v>8</v>
      </c>
      <c r="F33" s="1" t="s">
        <v>7</v>
      </c>
      <c r="G33" s="1" t="s">
        <v>7</v>
      </c>
    </row>
    <row r="34" spans="1:7" s="1" customFormat="1" x14ac:dyDescent="0.3">
      <c r="A34" s="1" t="s">
        <v>97</v>
      </c>
      <c r="B34" s="1" t="s">
        <v>121</v>
      </c>
      <c r="C34" s="1" t="s">
        <v>7</v>
      </c>
      <c r="D34" s="1">
        <v>12</v>
      </c>
      <c r="E34" s="1" t="s">
        <v>8</v>
      </c>
      <c r="F34" s="1" t="s">
        <v>7</v>
      </c>
      <c r="G34" s="1" t="s">
        <v>7</v>
      </c>
    </row>
    <row r="35" spans="1:7" s="1" customFormat="1" x14ac:dyDescent="0.3">
      <c r="A35" s="1" t="s">
        <v>98</v>
      </c>
      <c r="B35" s="1" t="s">
        <v>121</v>
      </c>
      <c r="C35" s="1" t="s">
        <v>7</v>
      </c>
      <c r="D35" s="1">
        <v>12</v>
      </c>
      <c r="E35" s="1" t="s">
        <v>8</v>
      </c>
      <c r="F35" s="1" t="s">
        <v>7</v>
      </c>
      <c r="G35" s="1" t="s">
        <v>7</v>
      </c>
    </row>
    <row r="36" spans="1:7" s="1" customFormat="1" x14ac:dyDescent="0.3">
      <c r="A36" s="1" t="s">
        <v>99</v>
      </c>
      <c r="B36" s="1" t="s">
        <v>121</v>
      </c>
      <c r="C36" s="1" t="s">
        <v>7</v>
      </c>
      <c r="D36" s="1">
        <v>12</v>
      </c>
      <c r="E36" s="1" t="s">
        <v>8</v>
      </c>
      <c r="F36" s="1" t="s">
        <v>7</v>
      </c>
      <c r="G36" s="1" t="s">
        <v>7</v>
      </c>
    </row>
    <row r="37" spans="1:7" s="1" customFormat="1" x14ac:dyDescent="0.3">
      <c r="A37" s="1" t="s">
        <v>100</v>
      </c>
      <c r="B37" s="1" t="s">
        <v>121</v>
      </c>
      <c r="C37" s="1" t="s">
        <v>7</v>
      </c>
      <c r="D37" s="1">
        <v>12</v>
      </c>
      <c r="E37" s="1" t="s">
        <v>8</v>
      </c>
      <c r="F37" s="1" t="s">
        <v>7</v>
      </c>
      <c r="G37" s="1" t="s">
        <v>7</v>
      </c>
    </row>
    <row r="38" spans="1:7" s="1" customFormat="1" x14ac:dyDescent="0.3">
      <c r="A38" s="1" t="s">
        <v>101</v>
      </c>
      <c r="B38" s="1" t="s">
        <v>121</v>
      </c>
      <c r="C38" s="1" t="s">
        <v>7</v>
      </c>
      <c r="D38" s="1">
        <v>12</v>
      </c>
      <c r="E38" s="1" t="s">
        <v>8</v>
      </c>
      <c r="F38" s="1" t="s">
        <v>7</v>
      </c>
      <c r="G38" s="1" t="s">
        <v>7</v>
      </c>
    </row>
    <row r="39" spans="1:7" s="1" customFormat="1" x14ac:dyDescent="0.3">
      <c r="A39" s="1" t="s">
        <v>102</v>
      </c>
      <c r="B39" s="1" t="s">
        <v>121</v>
      </c>
      <c r="C39" s="1" t="s">
        <v>7</v>
      </c>
      <c r="D39" s="1">
        <v>12</v>
      </c>
      <c r="E39" s="1" t="s">
        <v>8</v>
      </c>
      <c r="F39" s="1" t="s">
        <v>7</v>
      </c>
      <c r="G39" s="1" t="s">
        <v>7</v>
      </c>
    </row>
    <row r="40" spans="1:7" s="1" customFormat="1" x14ac:dyDescent="0.3">
      <c r="A40" s="1" t="s">
        <v>103</v>
      </c>
      <c r="B40" s="1" t="s">
        <v>121</v>
      </c>
      <c r="C40" s="1" t="s">
        <v>7</v>
      </c>
      <c r="D40" s="1">
        <v>12</v>
      </c>
      <c r="E40" s="1" t="s">
        <v>8</v>
      </c>
      <c r="F40" s="1" t="s">
        <v>7</v>
      </c>
      <c r="G40" s="1" t="s">
        <v>7</v>
      </c>
    </row>
    <row r="41" spans="1:7" s="1" customFormat="1" x14ac:dyDescent="0.3">
      <c r="A41" s="1" t="s">
        <v>104</v>
      </c>
      <c r="B41" s="1" t="s">
        <v>121</v>
      </c>
      <c r="C41" s="1" t="s">
        <v>7</v>
      </c>
      <c r="D41" s="1">
        <v>12</v>
      </c>
      <c r="E41" s="1" t="s">
        <v>8</v>
      </c>
      <c r="F41" s="1" t="s">
        <v>7</v>
      </c>
      <c r="G41" s="1" t="s">
        <v>7</v>
      </c>
    </row>
    <row r="42" spans="1:7" s="1" customFormat="1" x14ac:dyDescent="0.3">
      <c r="A42" s="1" t="s">
        <v>105</v>
      </c>
      <c r="B42" s="1" t="s">
        <v>121</v>
      </c>
      <c r="C42" s="1" t="s">
        <v>7</v>
      </c>
      <c r="D42" s="1">
        <v>12</v>
      </c>
      <c r="E42" s="1" t="s">
        <v>8</v>
      </c>
      <c r="F42" s="1" t="s">
        <v>7</v>
      </c>
      <c r="G42" s="1" t="s">
        <v>7</v>
      </c>
    </row>
    <row r="43" spans="1:7" s="1" customFormat="1" x14ac:dyDescent="0.3">
      <c r="A43" s="1" t="s">
        <v>106</v>
      </c>
      <c r="B43" s="1" t="s">
        <v>121</v>
      </c>
      <c r="C43" s="1" t="s">
        <v>7</v>
      </c>
      <c r="D43" s="1">
        <v>12</v>
      </c>
      <c r="E43" s="1" t="s">
        <v>8</v>
      </c>
      <c r="F43" s="1" t="s">
        <v>7</v>
      </c>
      <c r="G43" s="1" t="s">
        <v>7</v>
      </c>
    </row>
    <row r="44" spans="1:7" s="1" customFormat="1" x14ac:dyDescent="0.3">
      <c r="A44" s="1" t="s">
        <v>107</v>
      </c>
      <c r="B44" s="1" t="s">
        <v>121</v>
      </c>
      <c r="C44" s="1" t="s">
        <v>7</v>
      </c>
      <c r="D44" s="1">
        <v>12</v>
      </c>
      <c r="E44" s="1" t="s">
        <v>8</v>
      </c>
      <c r="F44" s="1" t="s">
        <v>7</v>
      </c>
      <c r="G44" s="1" t="s">
        <v>7</v>
      </c>
    </row>
    <row r="45" spans="1:7" s="1" customFormat="1" x14ac:dyDescent="0.3">
      <c r="A45" s="1" t="s">
        <v>108</v>
      </c>
      <c r="B45" s="1" t="s">
        <v>121</v>
      </c>
      <c r="C45" s="1" t="s">
        <v>7</v>
      </c>
      <c r="D45" s="1">
        <v>12</v>
      </c>
      <c r="E45" s="1" t="s">
        <v>8</v>
      </c>
      <c r="F45" s="1" t="s">
        <v>7</v>
      </c>
      <c r="G45" s="1" t="s">
        <v>7</v>
      </c>
    </row>
    <row r="46" spans="1:7" s="1" customFormat="1" x14ac:dyDescent="0.3">
      <c r="A46" s="1" t="s">
        <v>109</v>
      </c>
      <c r="B46" s="1" t="s">
        <v>121</v>
      </c>
      <c r="C46" s="1" t="s">
        <v>7</v>
      </c>
      <c r="D46" s="1">
        <v>12</v>
      </c>
      <c r="E46" s="1" t="s">
        <v>8</v>
      </c>
      <c r="F46" s="1" t="s">
        <v>7</v>
      </c>
      <c r="G46" s="1" t="s">
        <v>7</v>
      </c>
    </row>
    <row r="47" spans="1:7" s="1" customFormat="1" x14ac:dyDescent="0.3">
      <c r="A47" s="1" t="s">
        <v>110</v>
      </c>
      <c r="B47" s="1" t="s">
        <v>121</v>
      </c>
      <c r="C47" s="1" t="s">
        <v>7</v>
      </c>
      <c r="D47" s="1">
        <v>12</v>
      </c>
      <c r="E47" s="1" t="s">
        <v>8</v>
      </c>
      <c r="F47" s="1" t="s">
        <v>7</v>
      </c>
      <c r="G47" s="1" t="s">
        <v>7</v>
      </c>
    </row>
    <row r="48" spans="1:7" s="1" customFormat="1" x14ac:dyDescent="0.3">
      <c r="A48" s="1" t="s">
        <v>111</v>
      </c>
      <c r="B48" s="1" t="s">
        <v>121</v>
      </c>
      <c r="C48" s="1" t="s">
        <v>7</v>
      </c>
      <c r="D48" s="1">
        <v>12</v>
      </c>
      <c r="E48" s="1" t="s">
        <v>8</v>
      </c>
      <c r="F48" s="1" t="s">
        <v>7</v>
      </c>
      <c r="G48" s="1" t="s">
        <v>7</v>
      </c>
    </row>
    <row r="49" spans="1:7" s="1" customFormat="1" x14ac:dyDescent="0.3">
      <c r="A49" s="1" t="s">
        <v>112</v>
      </c>
      <c r="B49" s="1" t="s">
        <v>121</v>
      </c>
      <c r="C49" s="1" t="s">
        <v>7</v>
      </c>
      <c r="D49" s="1">
        <v>12</v>
      </c>
      <c r="E49" s="1" t="s">
        <v>8</v>
      </c>
      <c r="F49" s="1" t="s">
        <v>7</v>
      </c>
      <c r="G49" s="1" t="s">
        <v>7</v>
      </c>
    </row>
    <row r="50" spans="1:7" s="1" customFormat="1" x14ac:dyDescent="0.3">
      <c r="A50" s="1" t="s">
        <v>113</v>
      </c>
      <c r="B50" s="1" t="s">
        <v>121</v>
      </c>
      <c r="C50" s="1" t="s">
        <v>7</v>
      </c>
      <c r="D50" s="1">
        <v>12</v>
      </c>
      <c r="E50" s="1" t="s">
        <v>8</v>
      </c>
      <c r="F50" s="1" t="s">
        <v>7</v>
      </c>
      <c r="G50" s="1" t="s">
        <v>7</v>
      </c>
    </row>
    <row r="51" spans="1:7" s="1" customFormat="1" x14ac:dyDescent="0.3">
      <c r="A51" s="1" t="s">
        <v>114</v>
      </c>
      <c r="B51" s="1" t="s">
        <v>121</v>
      </c>
      <c r="C51" s="1" t="s">
        <v>7</v>
      </c>
      <c r="D51" s="1">
        <v>12</v>
      </c>
      <c r="E51" s="1" t="s">
        <v>8</v>
      </c>
      <c r="F51" s="1" t="s">
        <v>7</v>
      </c>
      <c r="G51" s="1" t="s">
        <v>7</v>
      </c>
    </row>
    <row r="52" spans="1:7" s="1" customFormat="1" x14ac:dyDescent="0.3">
      <c r="A52" s="1" t="s">
        <v>115</v>
      </c>
      <c r="B52" s="1" t="s">
        <v>121</v>
      </c>
      <c r="C52" s="1" t="s">
        <v>7</v>
      </c>
      <c r="D52" s="1">
        <v>12</v>
      </c>
      <c r="E52" s="1" t="s">
        <v>8</v>
      </c>
      <c r="F52" s="1" t="s">
        <v>7</v>
      </c>
      <c r="G52" s="1" t="s">
        <v>7</v>
      </c>
    </row>
    <row r="53" spans="1:7" s="1" customFormat="1" x14ac:dyDescent="0.3">
      <c r="A53" s="1" t="s">
        <v>116</v>
      </c>
      <c r="B53" s="1" t="s">
        <v>121</v>
      </c>
      <c r="C53" s="1" t="s">
        <v>7</v>
      </c>
      <c r="D53" s="1">
        <v>12</v>
      </c>
      <c r="E53" s="1" t="s">
        <v>8</v>
      </c>
      <c r="F53" s="1" t="s">
        <v>7</v>
      </c>
      <c r="G53" s="1" t="s">
        <v>7</v>
      </c>
    </row>
    <row r="54" spans="1:7" s="1" customFormat="1" x14ac:dyDescent="0.3">
      <c r="A54" s="1" t="s">
        <v>117</v>
      </c>
      <c r="B54" s="1" t="s">
        <v>121</v>
      </c>
      <c r="C54" s="1" t="s">
        <v>7</v>
      </c>
      <c r="D54" s="1">
        <v>12</v>
      </c>
      <c r="E54" s="1" t="s">
        <v>8</v>
      </c>
      <c r="F54" s="1" t="s">
        <v>7</v>
      </c>
      <c r="G54" s="1" t="s">
        <v>7</v>
      </c>
    </row>
    <row r="55" spans="1:7" s="1" customFormat="1" x14ac:dyDescent="0.3">
      <c r="A55" s="1" t="s">
        <v>118</v>
      </c>
      <c r="B55" s="1" t="s">
        <v>121</v>
      </c>
      <c r="C55" s="1" t="s">
        <v>7</v>
      </c>
      <c r="D55" s="1">
        <v>12</v>
      </c>
      <c r="E55" s="1" t="s">
        <v>8</v>
      </c>
      <c r="F55" s="1" t="s">
        <v>7</v>
      </c>
      <c r="G55" s="1" t="s">
        <v>7</v>
      </c>
    </row>
    <row r="56" spans="1:7" s="1" customFormat="1" x14ac:dyDescent="0.3">
      <c r="A56" s="1" t="s">
        <v>119</v>
      </c>
      <c r="B56" s="1" t="s">
        <v>121</v>
      </c>
      <c r="C56" s="1" t="s">
        <v>7</v>
      </c>
      <c r="D56" s="1">
        <v>12</v>
      </c>
      <c r="E56" s="1" t="s">
        <v>8</v>
      </c>
      <c r="F56" s="1" t="s">
        <v>7</v>
      </c>
      <c r="G56" s="1" t="s">
        <v>7</v>
      </c>
    </row>
    <row r="57" spans="1:7" s="1" customFormat="1" x14ac:dyDescent="0.3">
      <c r="A57" s="1" t="s">
        <v>120</v>
      </c>
      <c r="B57" s="1" t="s">
        <v>121</v>
      </c>
      <c r="C57" s="1" t="s">
        <v>7</v>
      </c>
      <c r="D57" s="1">
        <v>12</v>
      </c>
      <c r="E57" s="1" t="s">
        <v>8</v>
      </c>
      <c r="F57" s="1" t="s">
        <v>7</v>
      </c>
      <c r="G57" s="1" t="s">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D4A61-840C-4D7D-95D2-B052D1956323}">
  <sheetPr>
    <tabColor theme="2" tint="-0.249977111117893"/>
  </sheetPr>
  <dimension ref="A1:AC57"/>
  <sheetViews>
    <sheetView topLeftCell="A19" workbookViewId="0">
      <selection activeCell="E31" sqref="E31"/>
    </sheetView>
  </sheetViews>
  <sheetFormatPr defaultColWidth="8.77734375" defaultRowHeight="14.4" x14ac:dyDescent="0.3"/>
  <cols>
    <col min="1" max="1" width="16" customWidth="1"/>
    <col min="2" max="2" width="11.21875" customWidth="1"/>
    <col min="3" max="3" width="13.33203125" customWidth="1"/>
    <col min="4" max="4" width="12.33203125" customWidth="1"/>
    <col min="5" max="5" width="15" customWidth="1"/>
  </cols>
  <sheetData>
    <row r="1" spans="1:29" s="1" customFormat="1" x14ac:dyDescent="0.3">
      <c r="A1" s="2" t="s">
        <v>2</v>
      </c>
      <c r="B1" s="2" t="s">
        <v>3</v>
      </c>
      <c r="C1" s="5" t="s">
        <v>4</v>
      </c>
      <c r="D1" s="5" t="s">
        <v>5</v>
      </c>
      <c r="E1" s="2" t="s">
        <v>6</v>
      </c>
      <c r="F1" s="67" t="s">
        <v>16</v>
      </c>
      <c r="G1" s="2"/>
      <c r="H1" s="2"/>
      <c r="I1" s="2"/>
      <c r="J1" s="2"/>
      <c r="K1" s="2"/>
      <c r="L1" s="2"/>
      <c r="M1" s="2"/>
      <c r="N1" s="2"/>
      <c r="O1" s="2"/>
      <c r="P1" s="2"/>
      <c r="Q1" s="2"/>
      <c r="R1" s="2"/>
      <c r="S1" s="2"/>
      <c r="T1" s="2"/>
      <c r="U1" s="2"/>
      <c r="V1" s="2"/>
      <c r="W1" s="2"/>
      <c r="X1" s="2"/>
      <c r="Y1" s="2"/>
      <c r="Z1" s="2"/>
      <c r="AA1" s="2"/>
      <c r="AB1" s="2"/>
      <c r="AC1" s="2"/>
    </row>
    <row r="2" spans="1:29" s="1" customFormat="1" x14ac:dyDescent="0.3">
      <c r="A2" s="1" t="s">
        <v>21</v>
      </c>
      <c r="B2" s="1">
        <v>1</v>
      </c>
      <c r="C2" s="4">
        <v>44927</v>
      </c>
      <c r="D2" s="4">
        <v>45291</v>
      </c>
      <c r="E2" s="3">
        <f>IF(ISNUMBER(SEARCH("Fixed Cost",$A2)),INDEX('NREL ATB Battery 2021$'!$F$59:$AK$59,MATCH($F2,'NREL ATB Battery 2021$'!$F$35:$AK$35,0))/INDEX(Deflator!$E$6:$E$56,MATCH(F$2,Deflator!$B$6:$B$56,0)),
IF(ISNUMBER(SEARCH("CAPEX",$A2)),(INDEX('NREL ATB Battery 2021$'!$F$40:$AK$40,MATCH($F2,'NREL ATB Battery 2021$'!$F$35:$AK$35,0))*10)/INDEX(Deflator!$E$6:$E$56,MATCH($F2,Deflator!$B$6:$B$56,0))))</f>
        <v>30.417379027777287</v>
      </c>
      <c r="F2" s="66">
        <f>YEAR(C2)</f>
        <v>2023</v>
      </c>
    </row>
    <row r="3" spans="1:29" s="1" customFormat="1" x14ac:dyDescent="0.3">
      <c r="A3" s="1" t="s">
        <v>22</v>
      </c>
      <c r="B3" s="1">
        <v>1</v>
      </c>
      <c r="C3" s="4">
        <v>45292</v>
      </c>
      <c r="D3" s="4">
        <v>45657</v>
      </c>
      <c r="E3" s="3">
        <f>IF(ISNUMBER(SEARCH("Fixed Cost",$A3)),INDEX('NREL ATB Battery 2021$'!$F$59:$AK$59,MATCH($F3,'NREL ATB Battery 2021$'!$F$35:$AK$35,0))/INDEX(Deflator!$E$6:$E$56,MATCH(F$2,Deflator!$B$6:$B$56,0)),
IF(ISNUMBER(SEARCH("CAPEX",$A3)),(INDEX('NREL ATB Battery 2021$'!$F$40:$AK$40,MATCH($F3,'NREL ATB Battery 2021$'!$F$35:$AK$35,0))*10)/INDEX(Deflator!$E$6:$E$56,MATCH($F3,Deflator!$B$6:$B$56,0))))</f>
        <v>28.20252133157992</v>
      </c>
      <c r="F3" s="66">
        <f t="shared" ref="F3:F57" si="0">YEAR(C3)</f>
        <v>2024</v>
      </c>
    </row>
    <row r="4" spans="1:29" s="1" customFormat="1" x14ac:dyDescent="0.3">
      <c r="A4" s="1" t="s">
        <v>23</v>
      </c>
      <c r="B4" s="1">
        <v>1</v>
      </c>
      <c r="C4" s="4">
        <v>45658</v>
      </c>
      <c r="D4" s="4">
        <v>46022</v>
      </c>
      <c r="E4" s="3">
        <f>IF(ISNUMBER(SEARCH("Fixed Cost",$A4)),INDEX('NREL ATB Battery 2021$'!$F$59:$AK$59,MATCH($F4,'NREL ATB Battery 2021$'!$F$35:$AK$35,0))/INDEX(Deflator!$E$6:$E$56,MATCH(F$2,Deflator!$B$6:$B$56,0)),
IF(ISNUMBER(SEARCH("CAPEX",$A4)),(INDEX('NREL ATB Battery 2021$'!$F$40:$AK$40,MATCH($F4,'NREL ATB Battery 2021$'!$F$35:$AK$35,0))*10)/INDEX(Deflator!$E$6:$E$56,MATCH($F4,Deflator!$B$6:$B$56,0))))</f>
        <v>25.987663635382532</v>
      </c>
      <c r="F4" s="66">
        <f t="shared" si="0"/>
        <v>2025</v>
      </c>
    </row>
    <row r="5" spans="1:29" s="1" customFormat="1" x14ac:dyDescent="0.3">
      <c r="A5" s="1" t="s">
        <v>24</v>
      </c>
      <c r="B5" s="1">
        <v>1</v>
      </c>
      <c r="C5" s="4">
        <v>46023</v>
      </c>
      <c r="D5" s="4">
        <v>46387</v>
      </c>
      <c r="E5" s="3">
        <f>IF(ISNUMBER(SEARCH("Fixed Cost",$A5)),INDEX('NREL ATB Battery 2021$'!$F$59:$AK$59,MATCH($F5,'NREL ATB Battery 2021$'!$F$35:$AK$35,0))/INDEX(Deflator!$E$6:$E$56,MATCH(F$2,Deflator!$B$6:$B$56,0)),
IF(ISNUMBER(SEARCH("CAPEX",$A5)),(INDEX('NREL ATB Battery 2021$'!$F$40:$AK$40,MATCH($F5,'NREL ATB Battery 2021$'!$F$35:$AK$35,0))*10)/INDEX(Deflator!$E$6:$E$56,MATCH($F5,Deflator!$B$6:$B$56,0))))</f>
        <v>25.053372123206209</v>
      </c>
      <c r="F5" s="66">
        <f t="shared" si="0"/>
        <v>2026</v>
      </c>
    </row>
    <row r="6" spans="1:29" s="1" customFormat="1" x14ac:dyDescent="0.3">
      <c r="A6" s="1" t="s">
        <v>25</v>
      </c>
      <c r="B6" s="1">
        <v>1</v>
      </c>
      <c r="C6" s="4">
        <v>46388</v>
      </c>
      <c r="D6" s="4">
        <v>46752</v>
      </c>
      <c r="E6" s="3">
        <f>IF(ISNUMBER(SEARCH("Fixed Cost",$A6)),INDEX('NREL ATB Battery 2021$'!$F$59:$AK$59,MATCH($F6,'NREL ATB Battery 2021$'!$F$35:$AK$35,0))/INDEX(Deflator!$E$6:$E$56,MATCH(F$2,Deflator!$B$6:$B$56,0)),
IF(ISNUMBER(SEARCH("CAPEX",$A6)),(INDEX('NREL ATB Battery 2021$'!$F$40:$AK$40,MATCH($F6,'NREL ATB Battery 2021$'!$F$35:$AK$35,0))*10)/INDEX(Deflator!$E$6:$E$56,MATCH($F6,Deflator!$B$6:$B$56,0))))</f>
        <v>24.119080611029887</v>
      </c>
      <c r="F6" s="66">
        <f t="shared" si="0"/>
        <v>2027</v>
      </c>
    </row>
    <row r="7" spans="1:29" s="1" customFormat="1" x14ac:dyDescent="0.3">
      <c r="A7" s="1" t="s">
        <v>26</v>
      </c>
      <c r="B7" s="1">
        <v>1</v>
      </c>
      <c r="C7" s="4">
        <v>46753</v>
      </c>
      <c r="D7" s="4">
        <v>47118</v>
      </c>
      <c r="E7" s="3">
        <f>IF(ISNUMBER(SEARCH("Fixed Cost",$A7)),INDEX('NREL ATB Battery 2021$'!$F$59:$AK$59,MATCH($F7,'NREL ATB Battery 2021$'!$F$35:$AK$35,0))/INDEX(Deflator!$E$6:$E$56,MATCH(F$2,Deflator!$B$6:$B$56,0)),
IF(ISNUMBER(SEARCH("CAPEX",$A7)),(INDEX('NREL ATB Battery 2021$'!$F$40:$AK$40,MATCH($F7,'NREL ATB Battery 2021$'!$F$35:$AK$35,0))*10)/INDEX(Deflator!$E$6:$E$56,MATCH($F7,Deflator!$B$6:$B$56,0))))</f>
        <v>23.18478909885356</v>
      </c>
      <c r="F7" s="66">
        <f t="shared" si="0"/>
        <v>2028</v>
      </c>
    </row>
    <row r="8" spans="1:29" s="1" customFormat="1" x14ac:dyDescent="0.3">
      <c r="A8" s="1" t="s">
        <v>27</v>
      </c>
      <c r="B8" s="1">
        <v>1</v>
      </c>
      <c r="C8" s="4">
        <v>47119</v>
      </c>
      <c r="D8" s="4">
        <v>47483</v>
      </c>
      <c r="E8" s="3">
        <f>IF(ISNUMBER(SEARCH("Fixed Cost",$A8)),INDEX('NREL ATB Battery 2021$'!$F$59:$AK$59,MATCH($F8,'NREL ATB Battery 2021$'!$F$35:$AK$35,0))/INDEX(Deflator!$E$6:$E$56,MATCH(F$2,Deflator!$B$6:$B$56,0)),
IF(ISNUMBER(SEARCH("CAPEX",$A8)),(INDEX('NREL ATB Battery 2021$'!$F$40:$AK$40,MATCH($F8,'NREL ATB Battery 2021$'!$F$35:$AK$35,0))*10)/INDEX(Deflator!$E$6:$E$56,MATCH($F8,Deflator!$B$6:$B$56,0))))</f>
        <v>22.250497586677238</v>
      </c>
      <c r="F8" s="66">
        <f t="shared" si="0"/>
        <v>2029</v>
      </c>
    </row>
    <row r="9" spans="1:29" s="1" customFormat="1" x14ac:dyDescent="0.3">
      <c r="A9" s="1" t="s">
        <v>28</v>
      </c>
      <c r="B9" s="1">
        <v>1</v>
      </c>
      <c r="C9" s="4">
        <v>47484</v>
      </c>
      <c r="D9" s="4">
        <v>47848</v>
      </c>
      <c r="E9" s="3">
        <f>IF(ISNUMBER(SEARCH("Fixed Cost",$A9)),INDEX('NREL ATB Battery 2021$'!$F$59:$AK$59,MATCH($F9,'NREL ATB Battery 2021$'!$F$35:$AK$35,0))/INDEX(Deflator!$E$6:$E$56,MATCH(F$2,Deflator!$B$6:$B$56,0)),
IF(ISNUMBER(SEARCH("CAPEX",$A9)),(INDEX('NREL ATB Battery 2021$'!$F$40:$AK$40,MATCH($F9,'NREL ATB Battery 2021$'!$F$35:$AK$35,0))*10)/INDEX(Deflator!$E$6:$E$56,MATCH($F9,Deflator!$B$6:$B$56,0))))</f>
        <v>21.316206074500922</v>
      </c>
      <c r="F9" s="66">
        <f t="shared" si="0"/>
        <v>2030</v>
      </c>
    </row>
    <row r="10" spans="1:29" s="1" customFormat="1" x14ac:dyDescent="0.3">
      <c r="A10" s="1" t="s">
        <v>29</v>
      </c>
      <c r="B10" s="1">
        <v>1</v>
      </c>
      <c r="C10" s="4">
        <v>47849</v>
      </c>
      <c r="D10" s="4">
        <v>48213</v>
      </c>
      <c r="E10" s="3">
        <f>IF(ISNUMBER(SEARCH("Fixed Cost",$A10)),INDEX('NREL ATB Battery 2021$'!$F$59:$AK$59,MATCH($F10,'NREL ATB Battery 2021$'!$F$35:$AK$35,0))/INDEX(Deflator!$E$6:$E$56,MATCH(F$2,Deflator!$B$6:$B$56,0)),
IF(ISNUMBER(SEARCH("CAPEX",$A10)),(INDEX('NREL ATB Battery 2021$'!$F$40:$AK$40,MATCH($F10,'NREL ATB Battery 2021$'!$F$35:$AK$35,0))*10)/INDEX(Deflator!$E$6:$E$56,MATCH($F10,Deflator!$B$6:$B$56,0))))</f>
        <v>21.049753498569654</v>
      </c>
      <c r="F10" s="66">
        <f t="shared" si="0"/>
        <v>2031</v>
      </c>
    </row>
    <row r="11" spans="1:29" s="1" customFormat="1" x14ac:dyDescent="0.3">
      <c r="A11" s="1" t="s">
        <v>30</v>
      </c>
      <c r="B11" s="1">
        <v>1</v>
      </c>
      <c r="C11" s="4">
        <v>48214</v>
      </c>
      <c r="D11" s="4">
        <v>48579</v>
      </c>
      <c r="E11" s="3">
        <f>IF(ISNUMBER(SEARCH("Fixed Cost",$A11)),INDEX('NREL ATB Battery 2021$'!$F$59:$AK$59,MATCH($F11,'NREL ATB Battery 2021$'!$F$35:$AK$35,0))/INDEX(Deflator!$E$6:$E$56,MATCH(F$2,Deflator!$B$6:$B$56,0)),
IF(ISNUMBER(SEARCH("CAPEX",$A11)),(INDEX('NREL ATB Battery 2021$'!$F$40:$AK$40,MATCH($F11,'NREL ATB Battery 2021$'!$F$35:$AK$35,0))*10)/INDEX(Deflator!$E$6:$E$56,MATCH($F11,Deflator!$B$6:$B$56,0))))</f>
        <v>20.783300922638389</v>
      </c>
      <c r="F11" s="66">
        <f t="shared" si="0"/>
        <v>2032</v>
      </c>
    </row>
    <row r="12" spans="1:29" s="1" customFormat="1" x14ac:dyDescent="0.3">
      <c r="A12" s="1" t="s">
        <v>31</v>
      </c>
      <c r="B12" s="1">
        <v>1</v>
      </c>
      <c r="C12" s="4">
        <v>48580</v>
      </c>
      <c r="D12" s="4">
        <v>48944</v>
      </c>
      <c r="E12" s="3">
        <f>IF(ISNUMBER(SEARCH("Fixed Cost",$A12)),INDEX('NREL ATB Battery 2021$'!$F$59:$AK$59,MATCH($F12,'NREL ATB Battery 2021$'!$F$35:$AK$35,0))/INDEX(Deflator!$E$6:$E$56,MATCH(F$2,Deflator!$B$6:$B$56,0)),
IF(ISNUMBER(SEARCH("CAPEX",$A12)),(INDEX('NREL ATB Battery 2021$'!$F$40:$AK$40,MATCH($F12,'NREL ATB Battery 2021$'!$F$35:$AK$35,0))*10)/INDEX(Deflator!$E$6:$E$56,MATCH($F12,Deflator!$B$6:$B$56,0))))</f>
        <v>20.516848346707135</v>
      </c>
      <c r="F12" s="66">
        <f t="shared" si="0"/>
        <v>2033</v>
      </c>
    </row>
    <row r="13" spans="1:29" s="1" customFormat="1" x14ac:dyDescent="0.3">
      <c r="A13" s="1" t="s">
        <v>32</v>
      </c>
      <c r="B13" s="1">
        <v>1</v>
      </c>
      <c r="C13" s="4">
        <v>48945</v>
      </c>
      <c r="D13" s="4">
        <v>49309</v>
      </c>
      <c r="E13" s="3">
        <f>IF(ISNUMBER(SEARCH("Fixed Cost",$A13)),INDEX('NREL ATB Battery 2021$'!$F$59:$AK$59,MATCH($F13,'NREL ATB Battery 2021$'!$F$35:$AK$35,0))/INDEX(Deflator!$E$6:$E$56,MATCH(F$2,Deflator!$B$6:$B$56,0)),
IF(ISNUMBER(SEARCH("CAPEX",$A13)),(INDEX('NREL ATB Battery 2021$'!$F$40:$AK$40,MATCH($F13,'NREL ATB Battery 2021$'!$F$35:$AK$35,0))*10)/INDEX(Deflator!$E$6:$E$56,MATCH($F13,Deflator!$B$6:$B$56,0))))</f>
        <v>20.250395770775864</v>
      </c>
      <c r="F13" s="66">
        <f t="shared" si="0"/>
        <v>2034</v>
      </c>
    </row>
    <row r="14" spans="1:29" s="1" customFormat="1" x14ac:dyDescent="0.3">
      <c r="A14" s="1" t="s">
        <v>33</v>
      </c>
      <c r="B14" s="1">
        <v>1</v>
      </c>
      <c r="C14" s="4">
        <v>49310</v>
      </c>
      <c r="D14" s="4">
        <v>49674</v>
      </c>
      <c r="E14" s="3">
        <f>IF(ISNUMBER(SEARCH("Fixed Cost",$A14)),INDEX('NREL ATB Battery 2021$'!$F$59:$AK$59,MATCH($F14,'NREL ATB Battery 2021$'!$F$35:$AK$35,0))/INDEX(Deflator!$E$6:$E$56,MATCH(F$2,Deflator!$B$6:$B$56,0)),
IF(ISNUMBER(SEARCH("CAPEX",$A14)),(INDEX('NREL ATB Battery 2021$'!$F$40:$AK$40,MATCH($F14,'NREL ATB Battery 2021$'!$F$35:$AK$35,0))*10)/INDEX(Deflator!$E$6:$E$56,MATCH($F14,Deflator!$B$6:$B$56,0))))</f>
        <v>19.983943194844603</v>
      </c>
      <c r="F14" s="66">
        <f t="shared" si="0"/>
        <v>2035</v>
      </c>
    </row>
    <row r="15" spans="1:29" s="1" customFormat="1" x14ac:dyDescent="0.3">
      <c r="A15" s="1" t="s">
        <v>34</v>
      </c>
      <c r="B15" s="1">
        <v>1</v>
      </c>
      <c r="C15" s="4">
        <v>49675</v>
      </c>
      <c r="D15" s="4">
        <v>50040</v>
      </c>
      <c r="E15" s="3">
        <f>IF(ISNUMBER(SEARCH("Fixed Cost",$A15)),INDEX('NREL ATB Battery 2021$'!$F$59:$AK$59,MATCH($F15,'NREL ATB Battery 2021$'!$F$35:$AK$35,0))/INDEX(Deflator!$E$6:$E$56,MATCH(F$2,Deflator!$B$6:$B$56,0)),
IF(ISNUMBER(SEARCH("CAPEX",$A15)),(INDEX('NREL ATB Battery 2021$'!$F$40:$AK$40,MATCH($F15,'NREL ATB Battery 2021$'!$F$35:$AK$35,0))*10)/INDEX(Deflator!$E$6:$E$56,MATCH($F15,Deflator!$B$6:$B$56,0))))</f>
        <v>19.717490618913342</v>
      </c>
      <c r="F15" s="66">
        <f t="shared" si="0"/>
        <v>2036</v>
      </c>
    </row>
    <row r="16" spans="1:29" s="1" customFormat="1" x14ac:dyDescent="0.3">
      <c r="A16" s="1" t="s">
        <v>35</v>
      </c>
      <c r="B16" s="1">
        <v>1</v>
      </c>
      <c r="C16" s="4">
        <v>50041</v>
      </c>
      <c r="D16" s="4">
        <v>50405</v>
      </c>
      <c r="E16" s="3">
        <f>IF(ISNUMBER(SEARCH("Fixed Cost",$A16)),INDEX('NREL ATB Battery 2021$'!$F$59:$AK$59,MATCH($F16,'NREL ATB Battery 2021$'!$F$35:$AK$35,0))/INDEX(Deflator!$E$6:$E$56,MATCH(F$2,Deflator!$B$6:$B$56,0)),
IF(ISNUMBER(SEARCH("CAPEX",$A16)),(INDEX('NREL ATB Battery 2021$'!$F$40:$AK$40,MATCH($F16,'NREL ATB Battery 2021$'!$F$35:$AK$35,0))*10)/INDEX(Deflator!$E$6:$E$56,MATCH($F16,Deflator!$B$6:$B$56,0))))</f>
        <v>19.451038042982077</v>
      </c>
      <c r="F16" s="66">
        <f t="shared" si="0"/>
        <v>2037</v>
      </c>
    </row>
    <row r="17" spans="1:6" s="1" customFormat="1" x14ac:dyDescent="0.3">
      <c r="A17" s="1" t="s">
        <v>36</v>
      </c>
      <c r="B17" s="1">
        <v>1</v>
      </c>
      <c r="C17" s="4">
        <v>50406</v>
      </c>
      <c r="D17" s="4">
        <v>50770</v>
      </c>
      <c r="E17" s="3">
        <f>IF(ISNUMBER(SEARCH("Fixed Cost",$A17)),INDEX('NREL ATB Battery 2021$'!$F$59:$AK$59,MATCH($F17,'NREL ATB Battery 2021$'!$F$35:$AK$35,0))/INDEX(Deflator!$E$6:$E$56,MATCH(F$2,Deflator!$B$6:$B$56,0)),
IF(ISNUMBER(SEARCH("CAPEX",$A17)),(INDEX('NREL ATB Battery 2021$'!$F$40:$AK$40,MATCH($F17,'NREL ATB Battery 2021$'!$F$35:$AK$35,0))*10)/INDEX(Deflator!$E$6:$E$56,MATCH($F17,Deflator!$B$6:$B$56,0))))</f>
        <v>19.184585467050812</v>
      </c>
      <c r="F17" s="66">
        <f t="shared" si="0"/>
        <v>2038</v>
      </c>
    </row>
    <row r="18" spans="1:6" s="1" customFormat="1" x14ac:dyDescent="0.3">
      <c r="A18" s="1" t="s">
        <v>37</v>
      </c>
      <c r="B18" s="1">
        <v>1</v>
      </c>
      <c r="C18" s="4">
        <v>50771</v>
      </c>
      <c r="D18" s="4">
        <v>51135</v>
      </c>
      <c r="E18" s="3">
        <f>IF(ISNUMBER(SEARCH("Fixed Cost",$A18)),INDEX('NREL ATB Battery 2021$'!$F$59:$AK$59,MATCH($F18,'NREL ATB Battery 2021$'!$F$35:$AK$35,0))/INDEX(Deflator!$E$6:$E$56,MATCH(F$2,Deflator!$B$6:$B$56,0)),
IF(ISNUMBER(SEARCH("CAPEX",$A18)),(INDEX('NREL ATB Battery 2021$'!$F$40:$AK$40,MATCH($F18,'NREL ATB Battery 2021$'!$F$35:$AK$35,0))*10)/INDEX(Deflator!$E$6:$E$56,MATCH($F18,Deflator!$B$6:$B$56,0))))</f>
        <v>18.918132891119551</v>
      </c>
      <c r="F18" s="66">
        <f t="shared" si="0"/>
        <v>2039</v>
      </c>
    </row>
    <row r="19" spans="1:6" s="1" customFormat="1" x14ac:dyDescent="0.3">
      <c r="A19" s="1" t="s">
        <v>38</v>
      </c>
      <c r="B19" s="1">
        <v>1</v>
      </c>
      <c r="C19" s="4">
        <v>51136</v>
      </c>
      <c r="D19" s="4">
        <v>51501</v>
      </c>
      <c r="E19" s="3">
        <f>IF(ISNUMBER(SEARCH("Fixed Cost",$A19)),INDEX('NREL ATB Battery 2021$'!$F$59:$AK$59,MATCH($F19,'NREL ATB Battery 2021$'!$F$35:$AK$35,0))/INDEX(Deflator!$E$6:$E$56,MATCH(F$2,Deflator!$B$6:$B$56,0)),
IF(ISNUMBER(SEARCH("CAPEX",$A19)),(INDEX('NREL ATB Battery 2021$'!$F$40:$AK$40,MATCH($F19,'NREL ATB Battery 2021$'!$F$35:$AK$35,0))*10)/INDEX(Deflator!$E$6:$E$56,MATCH($F19,Deflator!$B$6:$B$56,0))))</f>
        <v>18.651680315188287</v>
      </c>
      <c r="F19" s="66">
        <f t="shared" si="0"/>
        <v>2040</v>
      </c>
    </row>
    <row r="20" spans="1:6" s="1" customFormat="1" x14ac:dyDescent="0.3">
      <c r="A20" s="1" t="s">
        <v>39</v>
      </c>
      <c r="B20" s="1">
        <v>1</v>
      </c>
      <c r="C20" s="4">
        <v>51502</v>
      </c>
      <c r="D20" s="4">
        <v>51866</v>
      </c>
      <c r="E20" s="3">
        <f>IF(ISNUMBER(SEARCH("Fixed Cost",$A20)),INDEX('NREL ATB Battery 2021$'!$F$59:$AK$59,MATCH($F20,'NREL ATB Battery 2021$'!$F$35:$AK$35,0))/INDEX(Deflator!$E$6:$E$56,MATCH(F$2,Deflator!$B$6:$B$56,0)),
IF(ISNUMBER(SEARCH("CAPEX",$A20)),(INDEX('NREL ATB Battery 2021$'!$F$40:$AK$40,MATCH($F20,'NREL ATB Battery 2021$'!$F$35:$AK$35,0))*10)/INDEX(Deflator!$E$6:$E$56,MATCH($F20,Deflator!$B$6:$B$56,0))))</f>
        <v>18.385227739257026</v>
      </c>
      <c r="F20" s="66">
        <f t="shared" si="0"/>
        <v>2041</v>
      </c>
    </row>
    <row r="21" spans="1:6" s="1" customFormat="1" x14ac:dyDescent="0.3">
      <c r="A21" s="1" t="s">
        <v>40</v>
      </c>
      <c r="B21" s="1">
        <v>1</v>
      </c>
      <c r="C21" s="4">
        <v>51867</v>
      </c>
      <c r="D21" s="4">
        <v>52231</v>
      </c>
      <c r="E21" s="3">
        <f>IF(ISNUMBER(SEARCH("Fixed Cost",$A21)),INDEX('NREL ATB Battery 2021$'!$F$59:$AK$59,MATCH($F21,'NREL ATB Battery 2021$'!$F$35:$AK$35,0))/INDEX(Deflator!$E$6:$E$56,MATCH(F$2,Deflator!$B$6:$B$56,0)),
IF(ISNUMBER(SEARCH("CAPEX",$A21)),(INDEX('NREL ATB Battery 2021$'!$F$40:$AK$40,MATCH($F21,'NREL ATB Battery 2021$'!$F$35:$AK$35,0))*10)/INDEX(Deflator!$E$6:$E$56,MATCH($F21,Deflator!$B$6:$B$56,0))))</f>
        <v>18.118775163325765</v>
      </c>
      <c r="F21" s="66">
        <f t="shared" si="0"/>
        <v>2042</v>
      </c>
    </row>
    <row r="22" spans="1:6" s="1" customFormat="1" x14ac:dyDescent="0.3">
      <c r="A22" s="1" t="s">
        <v>41</v>
      </c>
      <c r="B22" s="1">
        <v>1</v>
      </c>
      <c r="C22" s="4">
        <v>52232</v>
      </c>
      <c r="D22" s="4">
        <v>52596</v>
      </c>
      <c r="E22" s="3">
        <f>IF(ISNUMBER(SEARCH("Fixed Cost",$A22)),INDEX('NREL ATB Battery 2021$'!$F$59:$AK$59,MATCH($F22,'NREL ATB Battery 2021$'!$F$35:$AK$35,0))/INDEX(Deflator!$E$6:$E$56,MATCH(F$2,Deflator!$B$6:$B$56,0)),
IF(ISNUMBER(SEARCH("CAPEX",$A22)),(INDEX('NREL ATB Battery 2021$'!$F$40:$AK$40,MATCH($F22,'NREL ATB Battery 2021$'!$F$35:$AK$35,0))*10)/INDEX(Deflator!$E$6:$E$56,MATCH($F22,Deflator!$B$6:$B$56,0))))</f>
        <v>17.852322587394497</v>
      </c>
      <c r="F22" s="66">
        <f t="shared" si="0"/>
        <v>2043</v>
      </c>
    </row>
    <row r="23" spans="1:6" s="1" customFormat="1" x14ac:dyDescent="0.3">
      <c r="A23" s="1" t="s">
        <v>42</v>
      </c>
      <c r="B23" s="1">
        <v>1</v>
      </c>
      <c r="C23" s="4">
        <v>52597</v>
      </c>
      <c r="D23" s="4">
        <v>52962</v>
      </c>
      <c r="E23" s="3">
        <f>IF(ISNUMBER(SEARCH("Fixed Cost",$A23)),INDEX('NREL ATB Battery 2021$'!$F$59:$AK$59,MATCH($F23,'NREL ATB Battery 2021$'!$F$35:$AK$35,0))/INDEX(Deflator!$E$6:$E$56,MATCH(F$2,Deflator!$B$6:$B$56,0)),
IF(ISNUMBER(SEARCH("CAPEX",$A23)),(INDEX('NREL ATB Battery 2021$'!$F$40:$AK$40,MATCH($F23,'NREL ATB Battery 2021$'!$F$35:$AK$35,0))*10)/INDEX(Deflator!$E$6:$E$56,MATCH($F23,Deflator!$B$6:$B$56,0))))</f>
        <v>17.585870011463239</v>
      </c>
      <c r="F23" s="66">
        <f t="shared" si="0"/>
        <v>2044</v>
      </c>
    </row>
    <row r="24" spans="1:6" s="1" customFormat="1" x14ac:dyDescent="0.3">
      <c r="A24" s="1" t="s">
        <v>43</v>
      </c>
      <c r="B24" s="1">
        <v>1</v>
      </c>
      <c r="C24" s="4">
        <v>52963</v>
      </c>
      <c r="D24" s="4">
        <v>53327</v>
      </c>
      <c r="E24" s="3">
        <f>IF(ISNUMBER(SEARCH("Fixed Cost",$A24)),INDEX('NREL ATB Battery 2021$'!$F$59:$AK$59,MATCH($F24,'NREL ATB Battery 2021$'!$F$35:$AK$35,0))/INDEX(Deflator!$E$6:$E$56,MATCH(F$2,Deflator!$B$6:$B$56,0)),
IF(ISNUMBER(SEARCH("CAPEX",$A24)),(INDEX('NREL ATB Battery 2021$'!$F$40:$AK$40,MATCH($F24,'NREL ATB Battery 2021$'!$F$35:$AK$35,0))*10)/INDEX(Deflator!$E$6:$E$56,MATCH($F24,Deflator!$B$6:$B$56,0))))</f>
        <v>17.319417435531982</v>
      </c>
      <c r="F24" s="66">
        <f t="shared" si="0"/>
        <v>2045</v>
      </c>
    </row>
    <row r="25" spans="1:6" s="1" customFormat="1" x14ac:dyDescent="0.3">
      <c r="A25" s="1" t="s">
        <v>44</v>
      </c>
      <c r="B25" s="1">
        <v>1</v>
      </c>
      <c r="C25" s="4">
        <v>53328</v>
      </c>
      <c r="D25" s="4">
        <v>53692</v>
      </c>
      <c r="E25" s="3">
        <f>IF(ISNUMBER(SEARCH("Fixed Cost",$A25)),INDEX('NREL ATB Battery 2021$'!$F$59:$AK$59,MATCH($F25,'NREL ATB Battery 2021$'!$F$35:$AK$35,0))/INDEX(Deflator!$E$6:$E$56,MATCH(F$2,Deflator!$B$6:$B$56,0)),
IF(ISNUMBER(SEARCH("CAPEX",$A25)),(INDEX('NREL ATB Battery 2021$'!$F$40:$AK$40,MATCH($F25,'NREL ATB Battery 2021$'!$F$35:$AK$35,0))*10)/INDEX(Deflator!$E$6:$E$56,MATCH($F25,Deflator!$B$6:$B$56,0))))</f>
        <v>17.052964859600721</v>
      </c>
      <c r="F25" s="66">
        <f t="shared" si="0"/>
        <v>2046</v>
      </c>
    </row>
    <row r="26" spans="1:6" s="1" customFormat="1" x14ac:dyDescent="0.3">
      <c r="A26" s="1" t="s">
        <v>45</v>
      </c>
      <c r="B26" s="1">
        <v>1</v>
      </c>
      <c r="C26" s="4">
        <v>53693</v>
      </c>
      <c r="D26" s="4">
        <v>54057</v>
      </c>
      <c r="E26" s="3">
        <f>IF(ISNUMBER(SEARCH("Fixed Cost",$A26)),INDEX('NREL ATB Battery 2021$'!$F$59:$AK$59,MATCH($F26,'NREL ATB Battery 2021$'!$F$35:$AK$35,0))/INDEX(Deflator!$E$6:$E$56,MATCH(F$2,Deflator!$B$6:$B$56,0)),
IF(ISNUMBER(SEARCH("CAPEX",$A26)),(INDEX('NREL ATB Battery 2021$'!$F$40:$AK$40,MATCH($F26,'NREL ATB Battery 2021$'!$F$35:$AK$35,0))*10)/INDEX(Deflator!$E$6:$E$56,MATCH($F26,Deflator!$B$6:$B$56,0))))</f>
        <v>16.786512283669456</v>
      </c>
      <c r="F26" s="66">
        <f t="shared" si="0"/>
        <v>2047</v>
      </c>
    </row>
    <row r="27" spans="1:6" s="1" customFormat="1" x14ac:dyDescent="0.3">
      <c r="A27" s="1" t="s">
        <v>46</v>
      </c>
      <c r="B27" s="1">
        <v>1</v>
      </c>
      <c r="C27" s="4">
        <v>54058</v>
      </c>
      <c r="D27" s="4">
        <v>54423</v>
      </c>
      <c r="E27" s="3">
        <f>IF(ISNUMBER(SEARCH("Fixed Cost",$A27)),INDEX('NREL ATB Battery 2021$'!$F$59:$AK$59,MATCH($F27,'NREL ATB Battery 2021$'!$F$35:$AK$35,0))/INDEX(Deflator!$E$6:$E$56,MATCH(F$2,Deflator!$B$6:$B$56,0)),
IF(ISNUMBER(SEARCH("CAPEX",$A27)),(INDEX('NREL ATB Battery 2021$'!$F$40:$AK$40,MATCH($F27,'NREL ATB Battery 2021$'!$F$35:$AK$35,0))*10)/INDEX(Deflator!$E$6:$E$56,MATCH($F27,Deflator!$B$6:$B$56,0))))</f>
        <v>16.520059707738195</v>
      </c>
      <c r="F27" s="66">
        <f t="shared" si="0"/>
        <v>2048</v>
      </c>
    </row>
    <row r="28" spans="1:6" s="1" customFormat="1" x14ac:dyDescent="0.3">
      <c r="A28" s="1" t="s">
        <v>47</v>
      </c>
      <c r="B28" s="1">
        <v>1</v>
      </c>
      <c r="C28" s="4">
        <v>54424</v>
      </c>
      <c r="D28" s="4">
        <v>54788</v>
      </c>
      <c r="E28" s="3">
        <f>IF(ISNUMBER(SEARCH("Fixed Cost",$A28)),INDEX('NREL ATB Battery 2021$'!$F$59:$AK$59,MATCH($F28,'NREL ATB Battery 2021$'!$F$35:$AK$35,0))/INDEX(Deflator!$E$6:$E$56,MATCH(F$2,Deflator!$B$6:$B$56,0)),
IF(ISNUMBER(SEARCH("CAPEX",$A28)),(INDEX('NREL ATB Battery 2021$'!$F$40:$AK$40,MATCH($F28,'NREL ATB Battery 2021$'!$F$35:$AK$35,0))*10)/INDEX(Deflator!$E$6:$E$56,MATCH($F28,Deflator!$B$6:$B$56,0))))</f>
        <v>16.253607131806934</v>
      </c>
      <c r="F28" s="66">
        <f t="shared" si="0"/>
        <v>2049</v>
      </c>
    </row>
    <row r="29" spans="1:6" s="1" customFormat="1" x14ac:dyDescent="0.3">
      <c r="A29" s="1" t="s">
        <v>48</v>
      </c>
      <c r="B29" s="1">
        <v>1</v>
      </c>
      <c r="C29" s="4">
        <v>54789</v>
      </c>
      <c r="D29" s="4">
        <v>55153</v>
      </c>
      <c r="E29" s="3">
        <f>IF(ISNUMBER(SEARCH("Fixed Cost",$A29)),INDEX('NREL ATB Battery 2021$'!$F$59:$AK$59,MATCH($F29,'NREL ATB Battery 2021$'!$F$35:$AK$35,0))/INDEX(Deflator!$E$6:$E$56,MATCH(F$2,Deflator!$B$6:$B$56,0)),
IF(ISNUMBER(SEARCH("CAPEX",$A29)),(INDEX('NREL ATB Battery 2021$'!$F$40:$AK$40,MATCH($F29,'NREL ATB Battery 2021$'!$F$35:$AK$35,0))*10)/INDEX(Deflator!$E$6:$E$56,MATCH($F29,Deflator!$B$6:$B$56,0))))</f>
        <v>15.987154555875689</v>
      </c>
      <c r="F29" s="66">
        <f t="shared" si="0"/>
        <v>2050</v>
      </c>
    </row>
    <row r="30" spans="1:6" s="1" customFormat="1" x14ac:dyDescent="0.3">
      <c r="A30" s="1" t="s">
        <v>93</v>
      </c>
      <c r="B30" s="1">
        <v>1</v>
      </c>
      <c r="C30" s="4">
        <v>44927</v>
      </c>
      <c r="D30" s="4">
        <v>45291</v>
      </c>
      <c r="E30" s="3">
        <f>IF(ISNUMBER(SEARCH("Fixed Cost",$A30)),INDEX('NREL ATB Battery 2021$'!$F$59:$AK$59,MATCH($F30,'NREL ATB Battery 2021$'!$F$35:$AK$35,0))/INDEX(Deflator!$E$6:$E$56,MATCH(F$2,Deflator!$B$6:$B$56,0)),
IF(ISNUMBER(SEARCH("CAPEX",$A30)),(INDEX('NREL ATB Battery 2021$'!$F$40:$AK$40,MATCH($F30,'NREL ATB Battery 2021$'!$F$35:$AK$35,0))*10)/INDEX(Deflator!$E$6:$E$56,MATCH($F30,Deflator!$B$6:$B$56,0))))</f>
        <v>12166.951611110915</v>
      </c>
      <c r="F30" s="66">
        <f t="shared" si="0"/>
        <v>2023</v>
      </c>
    </row>
    <row r="31" spans="1:6" s="1" customFormat="1" x14ac:dyDescent="0.3">
      <c r="A31" s="1" t="s">
        <v>94</v>
      </c>
      <c r="B31" s="1">
        <v>1</v>
      </c>
      <c r="C31" s="4">
        <v>45292</v>
      </c>
      <c r="D31" s="4">
        <v>45657</v>
      </c>
      <c r="E31" s="3">
        <f>IF(ISNUMBER(SEARCH("Fixed Cost",$A31)),INDEX('NREL ATB Battery 2021$'!$F$59:$AK$59,MATCH($F31,'NREL ATB Battery 2021$'!$F$35:$AK$35,0))/INDEX(Deflator!$E$6:$E$56,MATCH(F$2,Deflator!$B$6:$B$56,0)),
IF(ISNUMBER(SEARCH("CAPEX",$A31)),(INDEX('NREL ATB Battery 2021$'!$F$40:$AK$40,MATCH($F31,'NREL ATB Battery 2021$'!$F$35:$AK$35,0))*10)/INDEX(Deflator!$E$6:$E$56,MATCH($F31,Deflator!$B$6:$B$56,0))))</f>
        <v>11563.033745947765</v>
      </c>
      <c r="F31" s="66">
        <f t="shared" si="0"/>
        <v>2024</v>
      </c>
    </row>
    <row r="32" spans="1:6" s="1" customFormat="1" x14ac:dyDescent="0.3">
      <c r="A32" s="1" t="s">
        <v>95</v>
      </c>
      <c r="B32" s="1">
        <v>1</v>
      </c>
      <c r="C32" s="4">
        <v>45658</v>
      </c>
      <c r="D32" s="4">
        <v>46022</v>
      </c>
      <c r="E32" s="3">
        <f>IF(ISNUMBER(SEARCH("Fixed Cost",$A32)),INDEX('NREL ATB Battery 2021$'!$F$59:$AK$59,MATCH($F32,'NREL ATB Battery 2021$'!$F$35:$AK$35,0))/INDEX(Deflator!$E$6:$E$56,MATCH(F$2,Deflator!$B$6:$B$56,0)),
IF(ISNUMBER(SEARCH("CAPEX",$A32)),(INDEX('NREL ATB Battery 2021$'!$F$40:$AK$40,MATCH($F32,'NREL ATB Battery 2021$'!$F$35:$AK$35,0))*10)/INDEX(Deflator!$E$6:$E$56,MATCH($F32,Deflator!$B$6:$B$56,0))))</f>
        <v>10921.315642769507</v>
      </c>
      <c r="F32" s="66">
        <f t="shared" si="0"/>
        <v>2025</v>
      </c>
    </row>
    <row r="33" spans="1:6" s="1" customFormat="1" x14ac:dyDescent="0.3">
      <c r="A33" s="1" t="s">
        <v>96</v>
      </c>
      <c r="B33" s="1">
        <v>1</v>
      </c>
      <c r="C33" s="4">
        <v>46023</v>
      </c>
      <c r="D33" s="4">
        <v>46387</v>
      </c>
      <c r="E33" s="3">
        <f>IF(ISNUMBER(SEARCH("Fixed Cost",$A33)),INDEX('NREL ATB Battery 2021$'!$F$59:$AK$59,MATCH($F33,'NREL ATB Battery 2021$'!$F$35:$AK$35,0))/INDEX(Deflator!$E$6:$E$56,MATCH(F$2,Deflator!$B$6:$B$56,0)),
IF(ISNUMBER(SEARCH("CAPEX",$A33)),(INDEX('NREL ATB Battery 2021$'!$F$40:$AK$40,MATCH($F33,'NREL ATB Battery 2021$'!$F$35:$AK$35,0))*10)/INDEX(Deflator!$E$6:$E$56,MATCH($F33,Deflator!$B$6:$B$56,0))))</f>
        <v>10791.896625646837</v>
      </c>
      <c r="F33" s="66">
        <f t="shared" si="0"/>
        <v>2026</v>
      </c>
    </row>
    <row r="34" spans="1:6" s="1" customFormat="1" x14ac:dyDescent="0.3">
      <c r="A34" s="1" t="s">
        <v>97</v>
      </c>
      <c r="B34" s="1">
        <v>1</v>
      </c>
      <c r="C34" s="4">
        <v>46388</v>
      </c>
      <c r="D34" s="4">
        <v>46752</v>
      </c>
      <c r="E34" s="3">
        <f>IF(ISNUMBER(SEARCH("Fixed Cost",$A34)),INDEX('NREL ATB Battery 2021$'!$F$59:$AK$59,MATCH($F34,'NREL ATB Battery 2021$'!$F$35:$AK$35,0))/INDEX(Deflator!$E$6:$E$56,MATCH(F$2,Deflator!$B$6:$B$56,0)),
IF(ISNUMBER(SEARCH("CAPEX",$A34)),(INDEX('NREL ATB Battery 2021$'!$F$40:$AK$40,MATCH($F34,'NREL ATB Battery 2021$'!$F$35:$AK$35,0))*10)/INDEX(Deflator!$E$6:$E$56,MATCH($F34,Deflator!$B$6:$B$56,0))))</f>
        <v>10649.180835391309</v>
      </c>
      <c r="F34" s="66">
        <f t="shared" si="0"/>
        <v>2027</v>
      </c>
    </row>
    <row r="35" spans="1:6" s="1" customFormat="1" x14ac:dyDescent="0.3">
      <c r="A35" s="1" t="s">
        <v>98</v>
      </c>
      <c r="B35" s="1">
        <v>1</v>
      </c>
      <c r="C35" s="4">
        <v>46753</v>
      </c>
      <c r="D35" s="4">
        <v>47118</v>
      </c>
      <c r="E35" s="3">
        <f>IF(ISNUMBER(SEARCH("Fixed Cost",$A35)),INDEX('NREL ATB Battery 2021$'!$F$59:$AK$59,MATCH($F35,'NREL ATB Battery 2021$'!$F$35:$AK$35,0))/INDEX(Deflator!$E$6:$E$56,MATCH(F$2,Deflator!$B$6:$B$56,0)),
IF(ISNUMBER(SEARCH("CAPEX",$A35)),(INDEX('NREL ATB Battery 2021$'!$F$40:$AK$40,MATCH($F35,'NREL ATB Battery 2021$'!$F$35:$AK$35,0))*10)/INDEX(Deflator!$E$6:$E$56,MATCH($F35,Deflator!$B$6:$B$56,0))))</f>
        <v>10492.58432023197</v>
      </c>
      <c r="F35" s="66">
        <f t="shared" si="0"/>
        <v>2028</v>
      </c>
    </row>
    <row r="36" spans="1:6" s="1" customFormat="1" x14ac:dyDescent="0.3">
      <c r="A36" s="1" t="s">
        <v>99</v>
      </c>
      <c r="B36" s="1">
        <v>1</v>
      </c>
      <c r="C36" s="4">
        <v>47119</v>
      </c>
      <c r="D36" s="4">
        <v>47483</v>
      </c>
      <c r="E36" s="3">
        <f>IF(ISNUMBER(SEARCH("Fixed Cost",$A36)),INDEX('NREL ATB Battery 2021$'!$F$59:$AK$59,MATCH($F36,'NREL ATB Battery 2021$'!$F$35:$AK$35,0))/INDEX(Deflator!$E$6:$E$56,MATCH(F$2,Deflator!$B$6:$B$56,0)),
IF(ISNUMBER(SEARCH("CAPEX",$A36)),(INDEX('NREL ATB Battery 2021$'!$F$40:$AK$40,MATCH($F36,'NREL ATB Battery 2021$'!$F$35:$AK$35,0))*10)/INDEX(Deflator!$E$6:$E$56,MATCH($F36,Deflator!$B$6:$B$56,0))))</f>
        <v>10321.502241292548</v>
      </c>
      <c r="F36" s="66">
        <f t="shared" si="0"/>
        <v>2029</v>
      </c>
    </row>
    <row r="37" spans="1:6" s="1" customFormat="1" x14ac:dyDescent="0.3">
      <c r="A37" s="1" t="s">
        <v>100</v>
      </c>
      <c r="B37" s="1">
        <v>1</v>
      </c>
      <c r="C37" s="4">
        <v>47484</v>
      </c>
      <c r="D37" s="4">
        <v>47848</v>
      </c>
      <c r="E37" s="3">
        <f>IF(ISNUMBER(SEARCH("Fixed Cost",$A37)),INDEX('NREL ATB Battery 2021$'!$F$59:$AK$59,MATCH($F37,'NREL ATB Battery 2021$'!$F$35:$AK$35,0))/INDEX(Deflator!$E$6:$E$56,MATCH(F$2,Deflator!$B$6:$B$56,0)),
IF(ISNUMBER(SEARCH("CAPEX",$A37)),(INDEX('NREL ATB Battery 2021$'!$F$40:$AK$40,MATCH($F37,'NREL ATB Battery 2021$'!$F$35:$AK$35,0))*10)/INDEX(Deflator!$E$6:$E$56,MATCH($F37,Deflator!$B$6:$B$56,0))))</f>
        <v>10135.308193206016</v>
      </c>
      <c r="F37" s="66">
        <f t="shared" si="0"/>
        <v>2030</v>
      </c>
    </row>
    <row r="38" spans="1:6" s="1" customFormat="1" x14ac:dyDescent="0.3">
      <c r="A38" s="1" t="s">
        <v>101</v>
      </c>
      <c r="B38" s="1">
        <v>1</v>
      </c>
      <c r="C38" s="4">
        <v>47849</v>
      </c>
      <c r="D38" s="4">
        <v>48213</v>
      </c>
      <c r="E38" s="3">
        <f>IF(ISNUMBER(SEARCH("Fixed Cost",$A38)),INDEX('NREL ATB Battery 2021$'!$F$59:$AK$59,MATCH($F38,'NREL ATB Battery 2021$'!$F$35:$AK$35,0))/INDEX(Deflator!$E$6:$E$56,MATCH(F$2,Deflator!$B$6:$B$56,0)),
IF(ISNUMBER(SEARCH("CAPEX",$A38)),(INDEX('NREL ATB Battery 2021$'!$F$40:$AK$40,MATCH($F38,'NREL ATB Battery 2021$'!$F$35:$AK$35,0))*10)/INDEX(Deflator!$E$6:$E$56,MATCH($F38,Deflator!$B$6:$B$56,0))))</f>
        <v>10258.83226181071</v>
      </c>
      <c r="F38" s="66">
        <f t="shared" si="0"/>
        <v>2031</v>
      </c>
    </row>
    <row r="39" spans="1:6" s="1" customFormat="1" x14ac:dyDescent="0.3">
      <c r="A39" s="1" t="s">
        <v>102</v>
      </c>
      <c r="B39" s="1">
        <v>1</v>
      </c>
      <c r="C39" s="4">
        <v>48214</v>
      </c>
      <c r="D39" s="4">
        <v>48579</v>
      </c>
      <c r="E39" s="3">
        <f>IF(ISNUMBER(SEARCH("Fixed Cost",$A39)),INDEX('NREL ATB Battery 2021$'!$F$59:$AK$59,MATCH($F39,'NREL ATB Battery 2021$'!$F$35:$AK$35,0))/INDEX(Deflator!$E$6:$E$56,MATCH(F$2,Deflator!$B$6:$B$56,0)),
IF(ISNUMBER(SEARCH("CAPEX",$A39)),(INDEX('NREL ATB Battery 2021$'!$F$40:$AK$40,MATCH($F39,'NREL ATB Battery 2021$'!$F$35:$AK$35,0))*10)/INDEX(Deflator!$E$6:$E$56,MATCH($F39,Deflator!$B$6:$B$56,0))))</f>
        <v>10382.197966224887</v>
      </c>
      <c r="F39" s="66">
        <f t="shared" si="0"/>
        <v>2032</v>
      </c>
    </row>
    <row r="40" spans="1:6" s="1" customFormat="1" x14ac:dyDescent="0.3">
      <c r="A40" s="1" t="s">
        <v>103</v>
      </c>
      <c r="B40" s="1">
        <v>1</v>
      </c>
      <c r="C40" s="4">
        <v>48580</v>
      </c>
      <c r="D40" s="4">
        <v>48944</v>
      </c>
      <c r="E40" s="3">
        <f>IF(ISNUMBER(SEARCH("Fixed Cost",$A40)),INDEX('NREL ATB Battery 2021$'!$F$59:$AK$59,MATCH($F40,'NREL ATB Battery 2021$'!$F$35:$AK$35,0))/INDEX(Deflator!$E$6:$E$56,MATCH(F$2,Deflator!$B$6:$B$56,0)),
IF(ISNUMBER(SEARCH("CAPEX",$A40)),(INDEX('NREL ATB Battery 2021$'!$F$40:$AK$40,MATCH($F40,'NREL ATB Battery 2021$'!$F$35:$AK$35,0))*10)/INDEX(Deflator!$E$6:$E$56,MATCH($F40,Deflator!$B$6:$B$56,0))))</f>
        <v>10505.320185696146</v>
      </c>
      <c r="F40" s="66">
        <f t="shared" si="0"/>
        <v>2033</v>
      </c>
    </row>
    <row r="41" spans="1:6" s="1" customFormat="1" x14ac:dyDescent="0.3">
      <c r="A41" s="1" t="s">
        <v>104</v>
      </c>
      <c r="B41" s="1">
        <v>1</v>
      </c>
      <c r="C41" s="4">
        <v>48945</v>
      </c>
      <c r="D41" s="4">
        <v>49309</v>
      </c>
      <c r="E41" s="3">
        <f>IF(ISNUMBER(SEARCH("Fixed Cost",$A41)),INDEX('NREL ATB Battery 2021$'!$F$59:$AK$59,MATCH($F41,'NREL ATB Battery 2021$'!$F$35:$AK$35,0))/INDEX(Deflator!$E$6:$E$56,MATCH(F$2,Deflator!$B$6:$B$56,0)),
IF(ISNUMBER(SEARCH("CAPEX",$A41)),(INDEX('NREL ATB Battery 2021$'!$F$40:$AK$40,MATCH($F41,'NREL ATB Battery 2021$'!$F$35:$AK$35,0))*10)/INDEX(Deflator!$E$6:$E$56,MATCH($F41,Deflator!$B$6:$B$56,0))))</f>
        <v>10628.10964241207</v>
      </c>
      <c r="F41" s="66">
        <f t="shared" si="0"/>
        <v>2034</v>
      </c>
    </row>
    <row r="42" spans="1:6" s="1" customFormat="1" x14ac:dyDescent="0.3">
      <c r="A42" s="1" t="s">
        <v>105</v>
      </c>
      <c r="B42" s="1">
        <v>1</v>
      </c>
      <c r="C42" s="4">
        <v>49310</v>
      </c>
      <c r="D42" s="4">
        <v>49674</v>
      </c>
      <c r="E42" s="3">
        <f>IF(ISNUMBER(SEARCH("Fixed Cost",$A42)),INDEX('NREL ATB Battery 2021$'!$F$59:$AK$59,MATCH($F42,'NREL ATB Battery 2021$'!$F$35:$AK$35,0))/INDEX(Deflator!$E$6:$E$56,MATCH(F$2,Deflator!$B$6:$B$56,0)),
IF(ISNUMBER(SEARCH("CAPEX",$A42)),(INDEX('NREL ATB Battery 2021$'!$F$40:$AK$40,MATCH($F42,'NREL ATB Battery 2021$'!$F$35:$AK$35,0))*10)/INDEX(Deflator!$E$6:$E$56,MATCH($F42,Deflator!$B$6:$B$56,0))))</f>
        <v>10750.472746847732</v>
      </c>
      <c r="F42" s="66">
        <f t="shared" si="0"/>
        <v>2035</v>
      </c>
    </row>
    <row r="43" spans="1:6" s="1" customFormat="1" x14ac:dyDescent="0.3">
      <c r="A43" s="1" t="s">
        <v>106</v>
      </c>
      <c r="B43" s="1">
        <v>1</v>
      </c>
      <c r="C43" s="4">
        <v>49675</v>
      </c>
      <c r="D43" s="4">
        <v>50040</v>
      </c>
      <c r="E43" s="3">
        <f>IF(ISNUMBER(SEARCH("Fixed Cost",$A43)),INDEX('NREL ATB Battery 2021$'!$F$59:$AK$59,MATCH($F43,'NREL ATB Battery 2021$'!$F$35:$AK$35,0))/INDEX(Deflator!$E$6:$E$56,MATCH(F$2,Deflator!$B$6:$B$56,0)),
IF(ISNUMBER(SEARCH("CAPEX",$A43)),(INDEX('NREL ATB Battery 2021$'!$F$40:$AK$40,MATCH($F43,'NREL ATB Battery 2021$'!$F$35:$AK$35,0))*10)/INDEX(Deflator!$E$6:$E$56,MATCH($F43,Deflator!$B$6:$B$56,0))))</f>
        <v>10872.311437978671</v>
      </c>
      <c r="F43" s="66">
        <f t="shared" si="0"/>
        <v>2036</v>
      </c>
    </row>
    <row r="44" spans="1:6" s="1" customFormat="1" x14ac:dyDescent="0.3">
      <c r="A44" s="1" t="s">
        <v>107</v>
      </c>
      <c r="B44" s="1">
        <v>1</v>
      </c>
      <c r="C44" s="4">
        <v>50041</v>
      </c>
      <c r="D44" s="4">
        <v>50405</v>
      </c>
      <c r="E44" s="3">
        <f>IF(ISNUMBER(SEARCH("Fixed Cost",$A44)),INDEX('NREL ATB Battery 2021$'!$F$59:$AK$59,MATCH($F44,'NREL ATB Battery 2021$'!$F$35:$AK$35,0))/INDEX(Deflator!$E$6:$E$56,MATCH(F$2,Deflator!$B$6:$B$56,0)),
IF(ISNUMBER(SEARCH("CAPEX",$A44)),(INDEX('NREL ATB Battery 2021$'!$F$40:$AK$40,MATCH($F44,'NREL ATB Battery 2021$'!$F$35:$AK$35,0))*10)/INDEX(Deflator!$E$6:$E$56,MATCH($F44,Deflator!$B$6:$B$56,0))))</f>
        <v>10993.523018199377</v>
      </c>
      <c r="F44" s="66">
        <f t="shared" si="0"/>
        <v>2037</v>
      </c>
    </row>
    <row r="45" spans="1:6" s="1" customFormat="1" x14ac:dyDescent="0.3">
      <c r="A45" s="1" t="s">
        <v>108</v>
      </c>
      <c r="B45" s="1">
        <v>1</v>
      </c>
      <c r="C45" s="4">
        <v>50406</v>
      </c>
      <c r="D45" s="4">
        <v>50770</v>
      </c>
      <c r="E45" s="3">
        <f>IF(ISNUMBER(SEARCH("Fixed Cost",$A45)),INDEX('NREL ATB Battery 2021$'!$F$59:$AK$59,MATCH($F45,'NREL ATB Battery 2021$'!$F$35:$AK$35,0))/INDEX(Deflator!$E$6:$E$56,MATCH(F$2,Deflator!$B$6:$B$56,0)),
IF(ISNUMBER(SEARCH("CAPEX",$A45)),(INDEX('NREL ATB Battery 2021$'!$F$40:$AK$40,MATCH($F45,'NREL ATB Battery 2021$'!$F$35:$AK$35,0))*10)/INDEX(Deflator!$E$6:$E$56,MATCH($F45,Deflator!$B$6:$B$56,0))))</f>
        <v>11113.999982782381</v>
      </c>
      <c r="F45" s="66">
        <f t="shared" si="0"/>
        <v>2038</v>
      </c>
    </row>
    <row r="46" spans="1:6" s="1" customFormat="1" x14ac:dyDescent="0.3">
      <c r="A46" s="1" t="s">
        <v>109</v>
      </c>
      <c r="B46" s="1">
        <v>1</v>
      </c>
      <c r="C46" s="4">
        <v>50771</v>
      </c>
      <c r="D46" s="4">
        <v>51135</v>
      </c>
      <c r="E46" s="3">
        <f>IF(ISNUMBER(SEARCH("Fixed Cost",$A46)),INDEX('NREL ATB Battery 2021$'!$F$59:$AK$59,MATCH($F46,'NREL ATB Battery 2021$'!$F$35:$AK$35,0))/INDEX(Deflator!$E$6:$E$56,MATCH(F$2,Deflator!$B$6:$B$56,0)),
IF(ISNUMBER(SEARCH("CAPEX",$A46)),(INDEX('NREL ATB Battery 2021$'!$F$40:$AK$40,MATCH($F46,'NREL ATB Battery 2021$'!$F$35:$AK$35,0))*10)/INDEX(Deflator!$E$6:$E$56,MATCH($F46,Deflator!$B$6:$B$56,0))))</f>
        <v>11233.629843708162</v>
      </c>
      <c r="F46" s="66">
        <f t="shared" si="0"/>
        <v>2039</v>
      </c>
    </row>
    <row r="47" spans="1:6" s="1" customFormat="1" x14ac:dyDescent="0.3">
      <c r="A47" s="1" t="s">
        <v>110</v>
      </c>
      <c r="B47" s="1">
        <v>1</v>
      </c>
      <c r="C47" s="4">
        <v>51136</v>
      </c>
      <c r="D47" s="4">
        <v>51501</v>
      </c>
      <c r="E47" s="3">
        <f>IF(ISNUMBER(SEARCH("Fixed Cost",$A47)),INDEX('NREL ATB Battery 2021$'!$F$59:$AK$59,MATCH($F47,'NREL ATB Battery 2021$'!$F$35:$AK$35,0))/INDEX(Deflator!$E$6:$E$56,MATCH(F$2,Deflator!$B$6:$B$56,0)),
IF(ISNUMBER(SEARCH("CAPEX",$A47)),(INDEX('NREL ATB Battery 2021$'!$F$40:$AK$40,MATCH($F47,'NREL ATB Battery 2021$'!$F$35:$AK$35,0))*10)/INDEX(Deflator!$E$6:$E$56,MATCH($F47,Deflator!$B$6:$B$56,0))))</f>
        <v>11352.294947690993</v>
      </c>
      <c r="F47" s="66">
        <f t="shared" si="0"/>
        <v>2040</v>
      </c>
    </row>
    <row r="48" spans="1:6" s="1" customFormat="1" x14ac:dyDescent="0.3">
      <c r="A48" s="1" t="s">
        <v>111</v>
      </c>
      <c r="B48" s="1">
        <v>1</v>
      </c>
      <c r="C48" s="4">
        <v>51502</v>
      </c>
      <c r="D48" s="4">
        <v>51866</v>
      </c>
      <c r="E48" s="3">
        <f>IF(ISNUMBER(SEARCH("Fixed Cost",$A48)),INDEX('NREL ATB Battery 2021$'!$F$59:$AK$59,MATCH($F48,'NREL ATB Battery 2021$'!$F$35:$AK$35,0))/INDEX(Deflator!$E$6:$E$56,MATCH(F$2,Deflator!$B$6:$B$56,0)),
IF(ISNUMBER(SEARCH("CAPEX",$A48)),(INDEX('NREL ATB Battery 2021$'!$F$40:$AK$40,MATCH($F48,'NREL ATB Battery 2021$'!$F$35:$AK$35,0))*10)/INDEX(Deflator!$E$6:$E$56,MATCH($F48,Deflator!$B$6:$B$56,0))))</f>
        <v>11469.872288220651</v>
      </c>
      <c r="F48" s="66">
        <f t="shared" si="0"/>
        <v>2041</v>
      </c>
    </row>
    <row r="49" spans="1:6" s="1" customFormat="1" x14ac:dyDescent="0.3">
      <c r="A49" s="1" t="s">
        <v>112</v>
      </c>
      <c r="B49" s="1">
        <v>1</v>
      </c>
      <c r="C49" s="4">
        <v>51867</v>
      </c>
      <c r="D49" s="4">
        <v>52231</v>
      </c>
      <c r="E49" s="3">
        <f>IF(ISNUMBER(SEARCH("Fixed Cost",$A49)),INDEX('NREL ATB Battery 2021$'!$F$59:$AK$59,MATCH($F49,'NREL ATB Battery 2021$'!$F$35:$AK$35,0))/INDEX(Deflator!$E$6:$E$56,MATCH(F$2,Deflator!$B$6:$B$56,0)),
IF(ISNUMBER(SEARCH("CAPEX",$A49)),(INDEX('NREL ATB Battery 2021$'!$F$40:$AK$40,MATCH($F49,'NREL ATB Battery 2021$'!$F$35:$AK$35,0))*10)/INDEX(Deflator!$E$6:$E$56,MATCH($F49,Deflator!$B$6:$B$56,0))))</f>
        <v>11586.233311434482</v>
      </c>
      <c r="F49" s="66">
        <f t="shared" si="0"/>
        <v>2042</v>
      </c>
    </row>
    <row r="50" spans="1:6" s="1" customFormat="1" x14ac:dyDescent="0.3">
      <c r="A50" s="1" t="s">
        <v>113</v>
      </c>
      <c r="B50" s="1">
        <v>1</v>
      </c>
      <c r="C50" s="4">
        <v>52232</v>
      </c>
      <c r="D50" s="4">
        <v>52596</v>
      </c>
      <c r="E50" s="3">
        <f>IF(ISNUMBER(SEARCH("Fixed Cost",$A50)),INDEX('NREL ATB Battery 2021$'!$F$59:$AK$59,MATCH($F50,'NREL ATB Battery 2021$'!$F$35:$AK$35,0))/INDEX(Deflator!$E$6:$E$56,MATCH(F$2,Deflator!$B$6:$B$56,0)),
IF(ISNUMBER(SEARCH("CAPEX",$A50)),(INDEX('NREL ATB Battery 2021$'!$F$40:$AK$40,MATCH($F50,'NREL ATB Battery 2021$'!$F$35:$AK$35,0))*10)/INDEX(Deflator!$E$6:$E$56,MATCH($F50,Deflator!$B$6:$B$56,0))))</f>
        <v>11701.243715628863</v>
      </c>
      <c r="F50" s="66">
        <f t="shared" si="0"/>
        <v>2043</v>
      </c>
    </row>
    <row r="51" spans="1:6" s="1" customFormat="1" x14ac:dyDescent="0.3">
      <c r="A51" s="1" t="s">
        <v>114</v>
      </c>
      <c r="B51" s="1">
        <v>1</v>
      </c>
      <c r="C51" s="4">
        <v>52597</v>
      </c>
      <c r="D51" s="4">
        <v>52962</v>
      </c>
      <c r="E51" s="3">
        <f>IF(ISNUMBER(SEARCH("Fixed Cost",$A51)),INDEX('NREL ATB Battery 2021$'!$F$59:$AK$59,MATCH($F51,'NREL ATB Battery 2021$'!$F$35:$AK$35,0))/INDEX(Deflator!$E$6:$E$56,MATCH(F$2,Deflator!$B$6:$B$56,0)),
IF(ISNUMBER(SEARCH("CAPEX",$A51)),(INDEX('NREL ATB Battery 2021$'!$F$40:$AK$40,MATCH($F51,'NREL ATB Battery 2021$'!$F$35:$AK$35,0))*10)/INDEX(Deflator!$E$6:$E$56,MATCH($F51,Deflator!$B$6:$B$56,0))))</f>
        <v>11814.763244213322</v>
      </c>
      <c r="F51" s="66">
        <f t="shared" si="0"/>
        <v>2044</v>
      </c>
    </row>
    <row r="52" spans="1:6" s="1" customFormat="1" x14ac:dyDescent="0.3">
      <c r="A52" s="1" t="s">
        <v>115</v>
      </c>
      <c r="B52" s="1">
        <v>1</v>
      </c>
      <c r="C52" s="4">
        <v>52963</v>
      </c>
      <c r="D52" s="4">
        <v>53327</v>
      </c>
      <c r="E52" s="3">
        <f>IF(ISNUMBER(SEARCH("Fixed Cost",$A52)),INDEX('NREL ATB Battery 2021$'!$F$59:$AK$59,MATCH($F52,'NREL ATB Battery 2021$'!$F$35:$AK$35,0))/INDEX(Deflator!$E$6:$E$56,MATCH(F$2,Deflator!$B$6:$B$56,0)),
IF(ISNUMBER(SEARCH("CAPEX",$A52)),(INDEX('NREL ATB Battery 2021$'!$F$40:$AK$40,MATCH($F52,'NREL ATB Battery 2021$'!$F$35:$AK$35,0))*10)/INDEX(Deflator!$E$6:$E$56,MATCH($F52,Deflator!$B$6:$B$56,0))))</f>
        <v>11926.645471904738</v>
      </c>
      <c r="F52" s="66">
        <f t="shared" si="0"/>
        <v>2045</v>
      </c>
    </row>
    <row r="53" spans="1:6" s="1" customFormat="1" x14ac:dyDescent="0.3">
      <c r="A53" s="1" t="s">
        <v>116</v>
      </c>
      <c r="B53" s="1">
        <v>1</v>
      </c>
      <c r="C53" s="4">
        <v>53328</v>
      </c>
      <c r="D53" s="4">
        <v>53692</v>
      </c>
      <c r="E53" s="3">
        <f>IF(ISNUMBER(SEARCH("Fixed Cost",$A53)),INDEX('NREL ATB Battery 2021$'!$F$59:$AK$59,MATCH($F53,'NREL ATB Battery 2021$'!$F$35:$AK$35,0))/INDEX(Deflator!$E$6:$E$56,MATCH(F$2,Deflator!$B$6:$B$56,0)),
IF(ISNUMBER(SEARCH("CAPEX",$A53)),(INDEX('NREL ATB Battery 2021$'!$F$40:$AK$40,MATCH($F53,'NREL ATB Battery 2021$'!$F$35:$AK$35,0))*10)/INDEX(Deflator!$E$6:$E$56,MATCH($F53,Deflator!$B$6:$B$56,0))))</f>
        <v>12036.737583953085</v>
      </c>
      <c r="F53" s="66">
        <f t="shared" si="0"/>
        <v>2046</v>
      </c>
    </row>
    <row r="54" spans="1:6" s="1" customFormat="1" x14ac:dyDescent="0.3">
      <c r="A54" s="1" t="s">
        <v>117</v>
      </c>
      <c r="B54" s="1">
        <v>1</v>
      </c>
      <c r="C54" s="4">
        <v>53693</v>
      </c>
      <c r="D54" s="4">
        <v>54057</v>
      </c>
      <c r="E54" s="3">
        <f>IF(ISNUMBER(SEARCH("Fixed Cost",$A54)),INDEX('NREL ATB Battery 2021$'!$F$59:$AK$59,MATCH($F54,'NREL ATB Battery 2021$'!$F$35:$AK$35,0))/INDEX(Deflator!$E$6:$E$56,MATCH(F$2,Deflator!$B$6:$B$56,0)),
IF(ISNUMBER(SEARCH("CAPEX",$A54)),(INDEX('NREL ATB Battery 2021$'!$F$40:$AK$40,MATCH($F54,'NREL ATB Battery 2021$'!$F$35:$AK$35,0))*10)/INDEX(Deflator!$E$6:$E$56,MATCH($F54,Deflator!$B$6:$B$56,0))))</f>
        <v>12144.880148183915</v>
      </c>
      <c r="F54" s="66">
        <f t="shared" si="0"/>
        <v>2047</v>
      </c>
    </row>
    <row r="55" spans="1:6" s="1" customFormat="1" x14ac:dyDescent="0.3">
      <c r="A55" s="1" t="s">
        <v>118</v>
      </c>
      <c r="B55" s="1">
        <v>1</v>
      </c>
      <c r="C55" s="4">
        <v>54058</v>
      </c>
      <c r="D55" s="4">
        <v>54423</v>
      </c>
      <c r="E55" s="3">
        <f>IF(ISNUMBER(SEARCH("Fixed Cost",$A55)),INDEX('NREL ATB Battery 2021$'!$F$59:$AK$59,MATCH($F55,'NREL ATB Battery 2021$'!$F$35:$AK$35,0))/INDEX(Deflator!$E$6:$E$56,MATCH(F$2,Deflator!$B$6:$B$56,0)),
IF(ISNUMBER(SEARCH("CAPEX",$A55)),(INDEX('NREL ATB Battery 2021$'!$F$40:$AK$40,MATCH($F55,'NREL ATB Battery 2021$'!$F$35:$AK$35,0))*10)/INDEX(Deflator!$E$6:$E$56,MATCH($F55,Deflator!$B$6:$B$56,0))))</f>
        <v>12250.906879636312</v>
      </c>
      <c r="F55" s="66">
        <f t="shared" si="0"/>
        <v>2048</v>
      </c>
    </row>
    <row r="56" spans="1:6" s="1" customFormat="1" x14ac:dyDescent="0.3">
      <c r="A56" s="1" t="s">
        <v>119</v>
      </c>
      <c r="B56" s="1">
        <v>1</v>
      </c>
      <c r="C56" s="4">
        <v>54424</v>
      </c>
      <c r="D56" s="4">
        <v>54788</v>
      </c>
      <c r="E56" s="3">
        <f>IF(ISNUMBER(SEARCH("Fixed Cost",$A56)),INDEX('NREL ATB Battery 2021$'!$F$59:$AK$59,MATCH($F56,'NREL ATB Battery 2021$'!$F$35:$AK$35,0))/INDEX(Deflator!$E$6:$E$56,MATCH(F$2,Deflator!$B$6:$B$56,0)),
IF(ISNUMBER(SEARCH("CAPEX",$A56)),(INDEX('NREL ATB Battery 2021$'!$F$40:$AK$40,MATCH($F56,'NREL ATB Battery 2021$'!$F$35:$AK$35,0))*10)/INDEX(Deflator!$E$6:$E$56,MATCH($F56,Deflator!$B$6:$B$56,0))))</f>
        <v>12354.644397568711</v>
      </c>
      <c r="F56" s="66">
        <f t="shared" si="0"/>
        <v>2049</v>
      </c>
    </row>
    <row r="57" spans="1:6" s="1" customFormat="1" x14ac:dyDescent="0.3">
      <c r="A57" s="1" t="s">
        <v>120</v>
      </c>
      <c r="B57" s="1">
        <v>1</v>
      </c>
      <c r="C57" s="4">
        <v>54789</v>
      </c>
      <c r="D57" s="4">
        <v>55153</v>
      </c>
      <c r="E57" s="3">
        <f>IF(ISNUMBER(SEARCH("Fixed Cost",$A57)),INDEX('NREL ATB Battery 2021$'!$F$59:$AK$59,MATCH($F57,'NREL ATB Battery 2021$'!$F$35:$AK$35,0))/INDEX(Deflator!$E$6:$E$56,MATCH(F$2,Deflator!$B$6:$B$56,0)),
IF(ISNUMBER(SEARCH("CAPEX",$A57)),(INDEX('NREL ATB Battery 2021$'!$F$40:$AK$40,MATCH($F57,'NREL ATB Battery 2021$'!$F$35:$AK$35,0))*10)/INDEX(Deflator!$E$6:$E$56,MATCH($F57,Deflator!$B$6:$B$56,0))))</f>
        <v>12455.911974597979</v>
      </c>
      <c r="F57" s="66">
        <f t="shared" si="0"/>
        <v>2050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00FE-768A-6247-8660-D05624EA8487}">
  <sheetPr>
    <tabColor theme="1"/>
  </sheetPr>
  <dimension ref="A1"/>
  <sheetViews>
    <sheetView workbookViewId="0"/>
  </sheetViews>
  <sheetFormatPr defaultColWidth="10.88671875" defaultRowHeight="14.4" x14ac:dyDescent="0.3"/>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B3661-E2D7-CD41-BE73-426DF3E3714D}">
  <sheetPr>
    <tabColor theme="7" tint="0.79998168889431442"/>
  </sheetPr>
  <dimension ref="B2:G56"/>
  <sheetViews>
    <sheetView topLeftCell="A18" workbookViewId="0">
      <selection activeCell="E28" sqref="E28"/>
    </sheetView>
  </sheetViews>
  <sheetFormatPr defaultColWidth="9.21875" defaultRowHeight="11.4" x14ac:dyDescent="0.2"/>
  <cols>
    <col min="1" max="1" width="9.21875" style="7"/>
    <col min="2" max="2" width="24.44140625" style="7" customWidth="1"/>
    <col min="3" max="5" width="17.77734375" style="7" customWidth="1"/>
    <col min="6" max="6" width="5.21875" style="7" customWidth="1"/>
    <col min="7" max="8" width="17.77734375" style="7" customWidth="1"/>
    <col min="9" max="9" width="11.77734375" style="7" customWidth="1"/>
    <col min="10" max="10" width="8.44140625" style="7" customWidth="1"/>
    <col min="11" max="257" width="9.21875" style="7"/>
    <col min="258" max="258" width="24.44140625" style="7" customWidth="1"/>
    <col min="259" max="264" width="17.77734375" style="7" customWidth="1"/>
    <col min="265" max="265" width="11.77734375" style="7" customWidth="1"/>
    <col min="266" max="266" width="8.44140625" style="7" customWidth="1"/>
    <col min="267" max="513" width="9.21875" style="7"/>
    <col min="514" max="514" width="24.44140625" style="7" customWidth="1"/>
    <col min="515" max="520" width="17.77734375" style="7" customWidth="1"/>
    <col min="521" max="521" width="11.77734375" style="7" customWidth="1"/>
    <col min="522" max="522" width="8.44140625" style="7" customWidth="1"/>
    <col min="523" max="769" width="9.21875" style="7"/>
    <col min="770" max="770" width="24.44140625" style="7" customWidth="1"/>
    <col min="771" max="776" width="17.77734375" style="7" customWidth="1"/>
    <col min="777" max="777" width="11.77734375" style="7" customWidth="1"/>
    <col min="778" max="778" width="8.44140625" style="7" customWidth="1"/>
    <col min="779" max="1025" width="9.21875" style="7"/>
    <col min="1026" max="1026" width="24.44140625" style="7" customWidth="1"/>
    <col min="1027" max="1032" width="17.77734375" style="7" customWidth="1"/>
    <col min="1033" max="1033" width="11.77734375" style="7" customWidth="1"/>
    <col min="1034" max="1034" width="8.44140625" style="7" customWidth="1"/>
    <col min="1035" max="1281" width="9.21875" style="7"/>
    <col min="1282" max="1282" width="24.44140625" style="7" customWidth="1"/>
    <col min="1283" max="1288" width="17.77734375" style="7" customWidth="1"/>
    <col min="1289" max="1289" width="11.77734375" style="7" customWidth="1"/>
    <col min="1290" max="1290" width="8.44140625" style="7" customWidth="1"/>
    <col min="1291" max="1537" width="9.21875" style="7"/>
    <col min="1538" max="1538" width="24.44140625" style="7" customWidth="1"/>
    <col min="1539" max="1544" width="17.77734375" style="7" customWidth="1"/>
    <col min="1545" max="1545" width="11.77734375" style="7" customWidth="1"/>
    <col min="1546" max="1546" width="8.44140625" style="7" customWidth="1"/>
    <col min="1547" max="1793" width="9.21875" style="7"/>
    <col min="1794" max="1794" width="24.44140625" style="7" customWidth="1"/>
    <col min="1795" max="1800" width="17.77734375" style="7" customWidth="1"/>
    <col min="1801" max="1801" width="11.77734375" style="7" customWidth="1"/>
    <col min="1802" max="1802" width="8.44140625" style="7" customWidth="1"/>
    <col min="1803" max="2049" width="9.21875" style="7"/>
    <col min="2050" max="2050" width="24.44140625" style="7" customWidth="1"/>
    <col min="2051" max="2056" width="17.77734375" style="7" customWidth="1"/>
    <col min="2057" max="2057" width="11.77734375" style="7" customWidth="1"/>
    <col min="2058" max="2058" width="8.44140625" style="7" customWidth="1"/>
    <col min="2059" max="2305" width="9.21875" style="7"/>
    <col min="2306" max="2306" width="24.44140625" style="7" customWidth="1"/>
    <col min="2307" max="2312" width="17.77734375" style="7" customWidth="1"/>
    <col min="2313" max="2313" width="11.77734375" style="7" customWidth="1"/>
    <col min="2314" max="2314" width="8.44140625" style="7" customWidth="1"/>
    <col min="2315" max="2561" width="9.21875" style="7"/>
    <col min="2562" max="2562" width="24.44140625" style="7" customWidth="1"/>
    <col min="2563" max="2568" width="17.77734375" style="7" customWidth="1"/>
    <col min="2569" max="2569" width="11.77734375" style="7" customWidth="1"/>
    <col min="2570" max="2570" width="8.44140625" style="7" customWidth="1"/>
    <col min="2571" max="2817" width="9.21875" style="7"/>
    <col min="2818" max="2818" width="24.44140625" style="7" customWidth="1"/>
    <col min="2819" max="2824" width="17.77734375" style="7" customWidth="1"/>
    <col min="2825" max="2825" width="11.77734375" style="7" customWidth="1"/>
    <col min="2826" max="2826" width="8.44140625" style="7" customWidth="1"/>
    <col min="2827" max="3073" width="9.21875" style="7"/>
    <col min="3074" max="3074" width="24.44140625" style="7" customWidth="1"/>
    <col min="3075" max="3080" width="17.77734375" style="7" customWidth="1"/>
    <col min="3081" max="3081" width="11.77734375" style="7" customWidth="1"/>
    <col min="3082" max="3082" width="8.44140625" style="7" customWidth="1"/>
    <col min="3083" max="3329" width="9.21875" style="7"/>
    <col min="3330" max="3330" width="24.44140625" style="7" customWidth="1"/>
    <col min="3331" max="3336" width="17.77734375" style="7" customWidth="1"/>
    <col min="3337" max="3337" width="11.77734375" style="7" customWidth="1"/>
    <col min="3338" max="3338" width="8.44140625" style="7" customWidth="1"/>
    <col min="3339" max="3585" width="9.21875" style="7"/>
    <col min="3586" max="3586" width="24.44140625" style="7" customWidth="1"/>
    <col min="3587" max="3592" width="17.77734375" style="7" customWidth="1"/>
    <col min="3593" max="3593" width="11.77734375" style="7" customWidth="1"/>
    <col min="3594" max="3594" width="8.44140625" style="7" customWidth="1"/>
    <col min="3595" max="3841" width="9.21875" style="7"/>
    <col min="3842" max="3842" width="24.44140625" style="7" customWidth="1"/>
    <col min="3843" max="3848" width="17.77734375" style="7" customWidth="1"/>
    <col min="3849" max="3849" width="11.77734375" style="7" customWidth="1"/>
    <col min="3850" max="3850" width="8.44140625" style="7" customWidth="1"/>
    <col min="3851" max="4097" width="9.21875" style="7"/>
    <col min="4098" max="4098" width="24.44140625" style="7" customWidth="1"/>
    <col min="4099" max="4104" width="17.77734375" style="7" customWidth="1"/>
    <col min="4105" max="4105" width="11.77734375" style="7" customWidth="1"/>
    <col min="4106" max="4106" width="8.44140625" style="7" customWidth="1"/>
    <col min="4107" max="4353" width="9.21875" style="7"/>
    <col min="4354" max="4354" width="24.44140625" style="7" customWidth="1"/>
    <col min="4355" max="4360" width="17.77734375" style="7" customWidth="1"/>
    <col min="4361" max="4361" width="11.77734375" style="7" customWidth="1"/>
    <col min="4362" max="4362" width="8.44140625" style="7" customWidth="1"/>
    <col min="4363" max="4609" width="9.21875" style="7"/>
    <col min="4610" max="4610" width="24.44140625" style="7" customWidth="1"/>
    <col min="4611" max="4616" width="17.77734375" style="7" customWidth="1"/>
    <col min="4617" max="4617" width="11.77734375" style="7" customWidth="1"/>
    <col min="4618" max="4618" width="8.44140625" style="7" customWidth="1"/>
    <col min="4619" max="4865" width="9.21875" style="7"/>
    <col min="4866" max="4866" width="24.44140625" style="7" customWidth="1"/>
    <col min="4867" max="4872" width="17.77734375" style="7" customWidth="1"/>
    <col min="4873" max="4873" width="11.77734375" style="7" customWidth="1"/>
    <col min="4874" max="4874" width="8.44140625" style="7" customWidth="1"/>
    <col min="4875" max="5121" width="9.21875" style="7"/>
    <col min="5122" max="5122" width="24.44140625" style="7" customWidth="1"/>
    <col min="5123" max="5128" width="17.77734375" style="7" customWidth="1"/>
    <col min="5129" max="5129" width="11.77734375" style="7" customWidth="1"/>
    <col min="5130" max="5130" width="8.44140625" style="7" customWidth="1"/>
    <col min="5131" max="5377" width="9.21875" style="7"/>
    <col min="5378" max="5378" width="24.44140625" style="7" customWidth="1"/>
    <col min="5379" max="5384" width="17.77734375" style="7" customWidth="1"/>
    <col min="5385" max="5385" width="11.77734375" style="7" customWidth="1"/>
    <col min="5386" max="5386" width="8.44140625" style="7" customWidth="1"/>
    <col min="5387" max="5633" width="9.21875" style="7"/>
    <col min="5634" max="5634" width="24.44140625" style="7" customWidth="1"/>
    <col min="5635" max="5640" width="17.77734375" style="7" customWidth="1"/>
    <col min="5641" max="5641" width="11.77734375" style="7" customWidth="1"/>
    <col min="5642" max="5642" width="8.44140625" style="7" customWidth="1"/>
    <col min="5643" max="5889" width="9.21875" style="7"/>
    <col min="5890" max="5890" width="24.44140625" style="7" customWidth="1"/>
    <col min="5891" max="5896" width="17.77734375" style="7" customWidth="1"/>
    <col min="5897" max="5897" width="11.77734375" style="7" customWidth="1"/>
    <col min="5898" max="5898" width="8.44140625" style="7" customWidth="1"/>
    <col min="5899" max="6145" width="9.21875" style="7"/>
    <col min="6146" max="6146" width="24.44140625" style="7" customWidth="1"/>
    <col min="6147" max="6152" width="17.77734375" style="7" customWidth="1"/>
    <col min="6153" max="6153" width="11.77734375" style="7" customWidth="1"/>
    <col min="6154" max="6154" width="8.44140625" style="7" customWidth="1"/>
    <col min="6155" max="6401" width="9.21875" style="7"/>
    <col min="6402" max="6402" width="24.44140625" style="7" customWidth="1"/>
    <col min="6403" max="6408" width="17.77734375" style="7" customWidth="1"/>
    <col min="6409" max="6409" width="11.77734375" style="7" customWidth="1"/>
    <col min="6410" max="6410" width="8.44140625" style="7" customWidth="1"/>
    <col min="6411" max="6657" width="9.21875" style="7"/>
    <col min="6658" max="6658" width="24.44140625" style="7" customWidth="1"/>
    <col min="6659" max="6664" width="17.77734375" style="7" customWidth="1"/>
    <col min="6665" max="6665" width="11.77734375" style="7" customWidth="1"/>
    <col min="6666" max="6666" width="8.44140625" style="7" customWidth="1"/>
    <col min="6667" max="6913" width="9.21875" style="7"/>
    <col min="6914" max="6914" width="24.44140625" style="7" customWidth="1"/>
    <col min="6915" max="6920" width="17.77734375" style="7" customWidth="1"/>
    <col min="6921" max="6921" width="11.77734375" style="7" customWidth="1"/>
    <col min="6922" max="6922" width="8.44140625" style="7" customWidth="1"/>
    <col min="6923" max="7169" width="9.21875" style="7"/>
    <col min="7170" max="7170" width="24.44140625" style="7" customWidth="1"/>
    <col min="7171" max="7176" width="17.77734375" style="7" customWidth="1"/>
    <col min="7177" max="7177" width="11.77734375" style="7" customWidth="1"/>
    <col min="7178" max="7178" width="8.44140625" style="7" customWidth="1"/>
    <col min="7179" max="7425" width="9.21875" style="7"/>
    <col min="7426" max="7426" width="24.44140625" style="7" customWidth="1"/>
    <col min="7427" max="7432" width="17.77734375" style="7" customWidth="1"/>
    <col min="7433" max="7433" width="11.77734375" style="7" customWidth="1"/>
    <col min="7434" max="7434" width="8.44140625" style="7" customWidth="1"/>
    <col min="7435" max="7681" width="9.21875" style="7"/>
    <col min="7682" max="7682" width="24.44140625" style="7" customWidth="1"/>
    <col min="7683" max="7688" width="17.77734375" style="7" customWidth="1"/>
    <col min="7689" max="7689" width="11.77734375" style="7" customWidth="1"/>
    <col min="7690" max="7690" width="8.44140625" style="7" customWidth="1"/>
    <col min="7691" max="7937" width="9.21875" style="7"/>
    <col min="7938" max="7938" width="24.44140625" style="7" customWidth="1"/>
    <col min="7939" max="7944" width="17.77734375" style="7" customWidth="1"/>
    <col min="7945" max="7945" width="11.77734375" style="7" customWidth="1"/>
    <col min="7946" max="7946" width="8.44140625" style="7" customWidth="1"/>
    <col min="7947" max="8193" width="9.21875" style="7"/>
    <col min="8194" max="8194" width="24.44140625" style="7" customWidth="1"/>
    <col min="8195" max="8200" width="17.77734375" style="7" customWidth="1"/>
    <col min="8201" max="8201" width="11.77734375" style="7" customWidth="1"/>
    <col min="8202" max="8202" width="8.44140625" style="7" customWidth="1"/>
    <col min="8203" max="8449" width="9.21875" style="7"/>
    <col min="8450" max="8450" width="24.44140625" style="7" customWidth="1"/>
    <col min="8451" max="8456" width="17.77734375" style="7" customWidth="1"/>
    <col min="8457" max="8457" width="11.77734375" style="7" customWidth="1"/>
    <col min="8458" max="8458" width="8.44140625" style="7" customWidth="1"/>
    <col min="8459" max="8705" width="9.21875" style="7"/>
    <col min="8706" max="8706" width="24.44140625" style="7" customWidth="1"/>
    <col min="8707" max="8712" width="17.77734375" style="7" customWidth="1"/>
    <col min="8713" max="8713" width="11.77734375" style="7" customWidth="1"/>
    <col min="8714" max="8714" width="8.44140625" style="7" customWidth="1"/>
    <col min="8715" max="8961" width="9.21875" style="7"/>
    <col min="8962" max="8962" width="24.44140625" style="7" customWidth="1"/>
    <col min="8963" max="8968" width="17.77734375" style="7" customWidth="1"/>
    <col min="8969" max="8969" width="11.77734375" style="7" customWidth="1"/>
    <col min="8970" max="8970" width="8.44140625" style="7" customWidth="1"/>
    <col min="8971" max="9217" width="9.21875" style="7"/>
    <col min="9218" max="9218" width="24.44140625" style="7" customWidth="1"/>
    <col min="9219" max="9224" width="17.77734375" style="7" customWidth="1"/>
    <col min="9225" max="9225" width="11.77734375" style="7" customWidth="1"/>
    <col min="9226" max="9226" width="8.44140625" style="7" customWidth="1"/>
    <col min="9227" max="9473" width="9.21875" style="7"/>
    <col min="9474" max="9474" width="24.44140625" style="7" customWidth="1"/>
    <col min="9475" max="9480" width="17.77734375" style="7" customWidth="1"/>
    <col min="9481" max="9481" width="11.77734375" style="7" customWidth="1"/>
    <col min="9482" max="9482" width="8.44140625" style="7" customWidth="1"/>
    <col min="9483" max="9729" width="9.21875" style="7"/>
    <col min="9730" max="9730" width="24.44140625" style="7" customWidth="1"/>
    <col min="9731" max="9736" width="17.77734375" style="7" customWidth="1"/>
    <col min="9737" max="9737" width="11.77734375" style="7" customWidth="1"/>
    <col min="9738" max="9738" width="8.44140625" style="7" customWidth="1"/>
    <col min="9739" max="9985" width="9.21875" style="7"/>
    <col min="9986" max="9986" width="24.44140625" style="7" customWidth="1"/>
    <col min="9987" max="9992" width="17.77734375" style="7" customWidth="1"/>
    <col min="9993" max="9993" width="11.77734375" style="7" customWidth="1"/>
    <col min="9994" max="9994" width="8.44140625" style="7" customWidth="1"/>
    <col min="9995" max="10241" width="9.21875" style="7"/>
    <col min="10242" max="10242" width="24.44140625" style="7" customWidth="1"/>
    <col min="10243" max="10248" width="17.77734375" style="7" customWidth="1"/>
    <col min="10249" max="10249" width="11.77734375" style="7" customWidth="1"/>
    <col min="10250" max="10250" width="8.44140625" style="7" customWidth="1"/>
    <col min="10251" max="10497" width="9.21875" style="7"/>
    <col min="10498" max="10498" width="24.44140625" style="7" customWidth="1"/>
    <col min="10499" max="10504" width="17.77734375" style="7" customWidth="1"/>
    <col min="10505" max="10505" width="11.77734375" style="7" customWidth="1"/>
    <col min="10506" max="10506" width="8.44140625" style="7" customWidth="1"/>
    <col min="10507" max="10753" width="9.21875" style="7"/>
    <col min="10754" max="10754" width="24.44140625" style="7" customWidth="1"/>
    <col min="10755" max="10760" width="17.77734375" style="7" customWidth="1"/>
    <col min="10761" max="10761" width="11.77734375" style="7" customWidth="1"/>
    <col min="10762" max="10762" width="8.44140625" style="7" customWidth="1"/>
    <col min="10763" max="11009" width="9.21875" style="7"/>
    <col min="11010" max="11010" width="24.44140625" style="7" customWidth="1"/>
    <col min="11011" max="11016" width="17.77734375" style="7" customWidth="1"/>
    <col min="11017" max="11017" width="11.77734375" style="7" customWidth="1"/>
    <col min="11018" max="11018" width="8.44140625" style="7" customWidth="1"/>
    <col min="11019" max="11265" width="9.21875" style="7"/>
    <col min="11266" max="11266" width="24.44140625" style="7" customWidth="1"/>
    <col min="11267" max="11272" width="17.77734375" style="7" customWidth="1"/>
    <col min="11273" max="11273" width="11.77734375" style="7" customWidth="1"/>
    <col min="11274" max="11274" width="8.44140625" style="7" customWidth="1"/>
    <col min="11275" max="11521" width="9.21875" style="7"/>
    <col min="11522" max="11522" width="24.44140625" style="7" customWidth="1"/>
    <col min="11523" max="11528" width="17.77734375" style="7" customWidth="1"/>
    <col min="11529" max="11529" width="11.77734375" style="7" customWidth="1"/>
    <col min="11530" max="11530" width="8.44140625" style="7" customWidth="1"/>
    <col min="11531" max="11777" width="9.21875" style="7"/>
    <col min="11778" max="11778" width="24.44140625" style="7" customWidth="1"/>
    <col min="11779" max="11784" width="17.77734375" style="7" customWidth="1"/>
    <col min="11785" max="11785" width="11.77734375" style="7" customWidth="1"/>
    <col min="11786" max="11786" width="8.44140625" style="7" customWidth="1"/>
    <col min="11787" max="12033" width="9.21875" style="7"/>
    <col min="12034" max="12034" width="24.44140625" style="7" customWidth="1"/>
    <col min="12035" max="12040" width="17.77734375" style="7" customWidth="1"/>
    <col min="12041" max="12041" width="11.77734375" style="7" customWidth="1"/>
    <col min="12042" max="12042" width="8.44140625" style="7" customWidth="1"/>
    <col min="12043" max="12289" width="9.21875" style="7"/>
    <col min="12290" max="12290" width="24.44140625" style="7" customWidth="1"/>
    <col min="12291" max="12296" width="17.77734375" style="7" customWidth="1"/>
    <col min="12297" max="12297" width="11.77734375" style="7" customWidth="1"/>
    <col min="12298" max="12298" width="8.44140625" style="7" customWidth="1"/>
    <col min="12299" max="12545" width="9.21875" style="7"/>
    <col min="12546" max="12546" width="24.44140625" style="7" customWidth="1"/>
    <col min="12547" max="12552" width="17.77734375" style="7" customWidth="1"/>
    <col min="12553" max="12553" width="11.77734375" style="7" customWidth="1"/>
    <col min="12554" max="12554" width="8.44140625" style="7" customWidth="1"/>
    <col min="12555" max="12801" width="9.21875" style="7"/>
    <col min="12802" max="12802" width="24.44140625" style="7" customWidth="1"/>
    <col min="12803" max="12808" width="17.77734375" style="7" customWidth="1"/>
    <col min="12809" max="12809" width="11.77734375" style="7" customWidth="1"/>
    <col min="12810" max="12810" width="8.44140625" style="7" customWidth="1"/>
    <col min="12811" max="13057" width="9.21875" style="7"/>
    <col min="13058" max="13058" width="24.44140625" style="7" customWidth="1"/>
    <col min="13059" max="13064" width="17.77734375" style="7" customWidth="1"/>
    <col min="13065" max="13065" width="11.77734375" style="7" customWidth="1"/>
    <col min="13066" max="13066" width="8.44140625" style="7" customWidth="1"/>
    <col min="13067" max="13313" width="9.21875" style="7"/>
    <col min="13314" max="13314" width="24.44140625" style="7" customWidth="1"/>
    <col min="13315" max="13320" width="17.77734375" style="7" customWidth="1"/>
    <col min="13321" max="13321" width="11.77734375" style="7" customWidth="1"/>
    <col min="13322" max="13322" width="8.44140625" style="7" customWidth="1"/>
    <col min="13323" max="13569" width="9.21875" style="7"/>
    <col min="13570" max="13570" width="24.44140625" style="7" customWidth="1"/>
    <col min="13571" max="13576" width="17.77734375" style="7" customWidth="1"/>
    <col min="13577" max="13577" width="11.77734375" style="7" customWidth="1"/>
    <col min="13578" max="13578" width="8.44140625" style="7" customWidth="1"/>
    <col min="13579" max="13825" width="9.21875" style="7"/>
    <col min="13826" max="13826" width="24.44140625" style="7" customWidth="1"/>
    <col min="13827" max="13832" width="17.77734375" style="7" customWidth="1"/>
    <col min="13833" max="13833" width="11.77734375" style="7" customWidth="1"/>
    <col min="13834" max="13834" width="8.44140625" style="7" customWidth="1"/>
    <col min="13835" max="14081" width="9.21875" style="7"/>
    <col min="14082" max="14082" width="24.44140625" style="7" customWidth="1"/>
    <col min="14083" max="14088" width="17.77734375" style="7" customWidth="1"/>
    <col min="14089" max="14089" width="11.77734375" style="7" customWidth="1"/>
    <col min="14090" max="14090" width="8.44140625" style="7" customWidth="1"/>
    <col min="14091" max="14337" width="9.21875" style="7"/>
    <col min="14338" max="14338" width="24.44140625" style="7" customWidth="1"/>
    <col min="14339" max="14344" width="17.77734375" style="7" customWidth="1"/>
    <col min="14345" max="14345" width="11.77734375" style="7" customWidth="1"/>
    <col min="14346" max="14346" width="8.44140625" style="7" customWidth="1"/>
    <col min="14347" max="14593" width="9.21875" style="7"/>
    <col min="14594" max="14594" width="24.44140625" style="7" customWidth="1"/>
    <col min="14595" max="14600" width="17.77734375" style="7" customWidth="1"/>
    <col min="14601" max="14601" width="11.77734375" style="7" customWidth="1"/>
    <col min="14602" max="14602" width="8.44140625" style="7" customWidth="1"/>
    <col min="14603" max="14849" width="9.21875" style="7"/>
    <col min="14850" max="14850" width="24.44140625" style="7" customWidth="1"/>
    <col min="14851" max="14856" width="17.77734375" style="7" customWidth="1"/>
    <col min="14857" max="14857" width="11.77734375" style="7" customWidth="1"/>
    <col min="14858" max="14858" width="8.44140625" style="7" customWidth="1"/>
    <col min="14859" max="15105" width="9.21875" style="7"/>
    <col min="15106" max="15106" width="24.44140625" style="7" customWidth="1"/>
    <col min="15107" max="15112" width="17.77734375" style="7" customWidth="1"/>
    <col min="15113" max="15113" width="11.77734375" style="7" customWidth="1"/>
    <col min="15114" max="15114" width="8.44140625" style="7" customWidth="1"/>
    <col min="15115" max="15361" width="9.21875" style="7"/>
    <col min="15362" max="15362" width="24.44140625" style="7" customWidth="1"/>
    <col min="15363" max="15368" width="17.77734375" style="7" customWidth="1"/>
    <col min="15369" max="15369" width="11.77734375" style="7" customWidth="1"/>
    <col min="15370" max="15370" width="8.44140625" style="7" customWidth="1"/>
    <col min="15371" max="15617" width="9.21875" style="7"/>
    <col min="15618" max="15618" width="24.44140625" style="7" customWidth="1"/>
    <col min="15619" max="15624" width="17.77734375" style="7" customWidth="1"/>
    <col min="15625" max="15625" width="11.77734375" style="7" customWidth="1"/>
    <col min="15626" max="15626" width="8.44140625" style="7" customWidth="1"/>
    <col min="15627" max="15873" width="9.21875" style="7"/>
    <col min="15874" max="15874" width="24.44140625" style="7" customWidth="1"/>
    <col min="15875" max="15880" width="17.77734375" style="7" customWidth="1"/>
    <col min="15881" max="15881" width="11.77734375" style="7" customWidth="1"/>
    <col min="15882" max="15882" width="8.44140625" style="7" customWidth="1"/>
    <col min="15883" max="16129" width="9.21875" style="7"/>
    <col min="16130" max="16130" width="24.44140625" style="7" customWidth="1"/>
    <col min="16131" max="16136" width="17.77734375" style="7" customWidth="1"/>
    <col min="16137" max="16137" width="11.77734375" style="7" customWidth="1"/>
    <col min="16138" max="16138" width="8.44140625" style="7" customWidth="1"/>
    <col min="16139" max="16384" width="9.21875" style="7"/>
  </cols>
  <sheetData>
    <row r="2" spans="2:7" ht="15.6" x14ac:dyDescent="0.3">
      <c r="B2" s="6" t="s">
        <v>14</v>
      </c>
    </row>
    <row r="3" spans="2:7" ht="14.4" x14ac:dyDescent="0.3">
      <c r="B3" s="1" t="s">
        <v>15</v>
      </c>
      <c r="C3" s="8"/>
    </row>
    <row r="4" spans="2:7" ht="12" thickBot="1" x14ac:dyDescent="0.25"/>
    <row r="5" spans="2:7" ht="24.6" thickBot="1" x14ac:dyDescent="0.3">
      <c r="B5" s="9" t="s">
        <v>16</v>
      </c>
      <c r="C5" s="10" t="s">
        <v>17</v>
      </c>
      <c r="D5" s="10" t="s">
        <v>18</v>
      </c>
      <c r="E5" s="11" t="s">
        <v>19</v>
      </c>
    </row>
    <row r="6" spans="2:7" x14ac:dyDescent="0.2">
      <c r="B6" s="12">
        <v>2000</v>
      </c>
      <c r="C6" s="13">
        <v>78.073250000000002</v>
      </c>
      <c r="D6" s="14"/>
      <c r="E6" s="15">
        <f>$C$27/C6</f>
        <v>1.4882734056372275</v>
      </c>
      <c r="G6" s="7" t="s">
        <v>20</v>
      </c>
    </row>
    <row r="7" spans="2:7" x14ac:dyDescent="0.2">
      <c r="B7" s="16">
        <v>2001</v>
      </c>
      <c r="C7" s="17">
        <v>79.789749999999998</v>
      </c>
      <c r="D7" s="18">
        <f>C7/C6-1</f>
        <v>2.1985763369656075E-2</v>
      </c>
      <c r="E7" s="19">
        <f t="shared" ref="E7:E56" si="0">$C$27/C7</f>
        <v>1.4562564949340822</v>
      </c>
      <c r="G7" s="20">
        <v>2.5000000000000001E-2</v>
      </c>
    </row>
    <row r="8" spans="2:7" x14ac:dyDescent="0.2">
      <c r="B8" s="16">
        <v>2002</v>
      </c>
      <c r="C8" s="17">
        <v>81.0505</v>
      </c>
      <c r="D8" s="18">
        <f t="shared" ref="D8:D56" si="1">C8/C7-1</f>
        <v>1.5800901744898344E-2</v>
      </c>
      <c r="E8" s="19">
        <f t="shared" si="0"/>
        <v>1.4336042549603849</v>
      </c>
    </row>
    <row r="9" spans="2:7" x14ac:dyDescent="0.2">
      <c r="B9" s="16">
        <v>2003</v>
      </c>
      <c r="C9" s="17">
        <v>82.550999999999988</v>
      </c>
      <c r="D9" s="18">
        <f t="shared" si="1"/>
        <v>1.8513149209443247E-2</v>
      </c>
      <c r="E9" s="19">
        <f t="shared" si="0"/>
        <v>1.4075461431922895</v>
      </c>
    </row>
    <row r="10" spans="2:7" x14ac:dyDescent="0.2">
      <c r="B10" s="16">
        <v>2004</v>
      </c>
      <c r="C10" s="17">
        <v>84.772999999999996</v>
      </c>
      <c r="D10" s="18">
        <f t="shared" si="1"/>
        <v>2.6916693922544921E-2</v>
      </c>
      <c r="E10" s="19">
        <f t="shared" si="0"/>
        <v>1.3706527038876373</v>
      </c>
    </row>
    <row r="11" spans="2:7" x14ac:dyDescent="0.2">
      <c r="B11" s="16">
        <v>2005</v>
      </c>
      <c r="C11" s="17">
        <v>87.414749999999998</v>
      </c>
      <c r="D11" s="18">
        <f t="shared" si="1"/>
        <v>3.1162634329326533E-2</v>
      </c>
      <c r="E11" s="19">
        <f t="shared" si="0"/>
        <v>1.3292303835069788</v>
      </c>
    </row>
    <row r="12" spans="2:7" x14ac:dyDescent="0.2">
      <c r="B12" s="16">
        <v>2006</v>
      </c>
      <c r="C12" s="17">
        <v>90.063749999999999</v>
      </c>
      <c r="D12" s="18">
        <f t="shared" si="1"/>
        <v>3.0303810283733634E-2</v>
      </c>
      <c r="E12" s="19">
        <f t="shared" si="0"/>
        <v>1.2901343955438973</v>
      </c>
    </row>
    <row r="13" spans="2:7" x14ac:dyDescent="0.2">
      <c r="B13" s="16">
        <v>2007</v>
      </c>
      <c r="C13" s="17">
        <v>92.482500000000002</v>
      </c>
      <c r="D13" s="18">
        <f t="shared" si="1"/>
        <v>2.6855977016280175E-2</v>
      </c>
      <c r="E13" s="19">
        <f t="shared" si="0"/>
        <v>1.2563927409690121</v>
      </c>
    </row>
    <row r="14" spans="2:7" x14ac:dyDescent="0.2">
      <c r="B14" s="16">
        <v>2008</v>
      </c>
      <c r="C14" s="17">
        <v>94.288749999999993</v>
      </c>
      <c r="D14" s="18">
        <f t="shared" si="1"/>
        <v>1.9530722028491709E-2</v>
      </c>
      <c r="E14" s="19">
        <f t="shared" si="0"/>
        <v>1.2323245526817004</v>
      </c>
    </row>
    <row r="15" spans="2:7" ht="12" thickBot="1" x14ac:dyDescent="0.25">
      <c r="B15" s="21">
        <v>2009</v>
      </c>
      <c r="C15" s="22">
        <v>95.002750000000006</v>
      </c>
      <c r="D15" s="23">
        <f t="shared" si="1"/>
        <v>7.5724834617068026E-3</v>
      </c>
      <c r="E15" s="24">
        <f t="shared" si="0"/>
        <v>1.2230629288801289</v>
      </c>
    </row>
    <row r="16" spans="2:7" x14ac:dyDescent="0.2">
      <c r="B16" s="16">
        <v>2010</v>
      </c>
      <c r="C16" s="17">
        <v>96.106750000000005</v>
      </c>
      <c r="D16" s="18">
        <f t="shared" si="1"/>
        <v>1.1620716242424445E-2</v>
      </c>
      <c r="E16" s="19">
        <f t="shared" si="0"/>
        <v>1.2090133280614179</v>
      </c>
    </row>
    <row r="17" spans="2:6" x14ac:dyDescent="0.2">
      <c r="B17" s="16">
        <v>2011</v>
      </c>
      <c r="C17" s="17">
        <v>98.115250000000003</v>
      </c>
      <c r="D17" s="18">
        <f>C17/C16-1</f>
        <v>2.0898636151987171E-2</v>
      </c>
      <c r="E17" s="19">
        <f t="shared" si="0"/>
        <v>1.1842638291872738</v>
      </c>
    </row>
    <row r="18" spans="2:6" x14ac:dyDescent="0.2">
      <c r="B18" s="16">
        <v>2012</v>
      </c>
      <c r="C18" s="17">
        <v>99.998750000000001</v>
      </c>
      <c r="D18" s="18">
        <f t="shared" si="1"/>
        <v>1.9196811912521206E-2</v>
      </c>
      <c r="E18" s="19">
        <f t="shared" si="0"/>
        <v>1.1619579411409311</v>
      </c>
    </row>
    <row r="19" spans="2:6" x14ac:dyDescent="0.2">
      <c r="B19" s="16">
        <v>2013</v>
      </c>
      <c r="C19" s="17">
        <v>101.75125</v>
      </c>
      <c r="D19" s="18">
        <f t="shared" si="1"/>
        <v>1.7525219065238185E-2</v>
      </c>
      <c r="E19" s="19">
        <f t="shared" si="0"/>
        <v>1.1419451030495122</v>
      </c>
    </row>
    <row r="20" spans="2:6" x14ac:dyDescent="0.2">
      <c r="B20" s="16">
        <v>2014</v>
      </c>
      <c r="C20" s="17">
        <v>103.63225</v>
      </c>
      <c r="D20" s="18">
        <f t="shared" si="1"/>
        <v>1.8486259382562764E-2</v>
      </c>
      <c r="E20" s="19">
        <f t="shared" si="0"/>
        <v>1.1212179767077013</v>
      </c>
    </row>
    <row r="21" spans="2:6" x14ac:dyDescent="0.2">
      <c r="B21" s="16">
        <v>2015</v>
      </c>
      <c r="C21" s="17">
        <v>104.6225</v>
      </c>
      <c r="D21" s="18">
        <f t="shared" si="1"/>
        <v>9.5554231428922609E-3</v>
      </c>
      <c r="E21" s="19">
        <f t="shared" si="0"/>
        <v>1.1106056695898747</v>
      </c>
    </row>
    <row r="22" spans="2:6" x14ac:dyDescent="0.2">
      <c r="B22" s="16">
        <v>2016</v>
      </c>
      <c r="C22" s="17">
        <v>105.71899999999999</v>
      </c>
      <c r="D22" s="18">
        <f t="shared" si="1"/>
        <v>1.0480537169346826E-2</v>
      </c>
      <c r="E22" s="19">
        <f t="shared" si="0"/>
        <v>1.0990866510907848</v>
      </c>
    </row>
    <row r="23" spans="2:6" x14ac:dyDescent="0.2">
      <c r="B23" s="16">
        <v>2017</v>
      </c>
      <c r="C23" s="17">
        <v>107.70500000000001</v>
      </c>
      <c r="D23" s="18">
        <f t="shared" si="1"/>
        <v>1.8785648748096628E-2</v>
      </c>
      <c r="E23" s="19">
        <f t="shared" si="0"/>
        <v>1.0788203116537456</v>
      </c>
    </row>
    <row r="24" spans="2:6" x14ac:dyDescent="0.2">
      <c r="B24" s="16">
        <v>2018</v>
      </c>
      <c r="C24" s="17">
        <v>110.29175000000001</v>
      </c>
      <c r="D24" s="18">
        <f t="shared" si="1"/>
        <v>2.4016990854649256E-2</v>
      </c>
      <c r="E24" s="19">
        <f t="shared" si="0"/>
        <v>1.0535179799637477</v>
      </c>
    </row>
    <row r="25" spans="2:6" x14ac:dyDescent="0.2">
      <c r="B25" s="16">
        <v>2019</v>
      </c>
      <c r="C25" s="17">
        <v>112.2615</v>
      </c>
      <c r="D25" s="18">
        <f t="shared" si="1"/>
        <v>1.7859450049527714E-2</v>
      </c>
      <c r="E25" s="19">
        <f t="shared" si="0"/>
        <v>1.0350328622605851</v>
      </c>
      <c r="F25" s="25"/>
    </row>
    <row r="26" spans="2:6" ht="12" thickBot="1" x14ac:dyDescent="0.25">
      <c r="B26" s="21">
        <v>2020</v>
      </c>
      <c r="C26" s="22">
        <v>113.36033333333334</v>
      </c>
      <c r="D26" s="23">
        <f>C26/C25-1</f>
        <v>9.7881583030099417E-3</v>
      </c>
      <c r="E26" s="24">
        <f t="shared" si="0"/>
        <v>1.0249999999999999</v>
      </c>
      <c r="F26" s="25"/>
    </row>
    <row r="27" spans="2:6" ht="12" x14ac:dyDescent="0.25">
      <c r="B27" s="26">
        <v>2021</v>
      </c>
      <c r="C27" s="27">
        <f>(1+$G$7)*C26</f>
        <v>116.19434166666667</v>
      </c>
      <c r="D27" s="28">
        <f t="shared" si="1"/>
        <v>2.4999999999999911E-2</v>
      </c>
      <c r="E27" s="29">
        <f t="shared" si="0"/>
        <v>1</v>
      </c>
    </row>
    <row r="28" spans="2:6" x14ac:dyDescent="0.2">
      <c r="B28" s="16">
        <v>2022</v>
      </c>
      <c r="C28" s="17">
        <f t="shared" ref="C28:C56" si="2">(1+$G$7)*C27</f>
        <v>119.09920020833333</v>
      </c>
      <c r="D28" s="18">
        <f t="shared" si="1"/>
        <v>2.4999999999999911E-2</v>
      </c>
      <c r="E28" s="19">
        <f t="shared" si="0"/>
        <v>0.97560975609756106</v>
      </c>
    </row>
    <row r="29" spans="2:6" x14ac:dyDescent="0.2">
      <c r="B29" s="16">
        <v>2023</v>
      </c>
      <c r="C29" s="17">
        <f t="shared" si="2"/>
        <v>122.07668021354165</v>
      </c>
      <c r="D29" s="18">
        <f t="shared" si="1"/>
        <v>2.4999999999999911E-2</v>
      </c>
      <c r="E29" s="19">
        <f>$C$27/C29</f>
        <v>0.95181439619274255</v>
      </c>
    </row>
    <row r="30" spans="2:6" x14ac:dyDescent="0.2">
      <c r="B30" s="16">
        <v>2024</v>
      </c>
      <c r="C30" s="17">
        <f>(1+$G$7)*C29</f>
        <v>125.12859721888017</v>
      </c>
      <c r="D30" s="18">
        <f>C30/C29-1</f>
        <v>2.4999999999999911E-2</v>
      </c>
      <c r="E30" s="19">
        <f t="shared" si="0"/>
        <v>0.92859941091974896</v>
      </c>
    </row>
    <row r="31" spans="2:6" x14ac:dyDescent="0.2">
      <c r="B31" s="16">
        <v>2025</v>
      </c>
      <c r="C31" s="17">
        <f t="shared" si="2"/>
        <v>128.25681214935216</v>
      </c>
      <c r="D31" s="18">
        <f t="shared" si="1"/>
        <v>2.4999999999999911E-2</v>
      </c>
      <c r="E31" s="19">
        <f t="shared" si="0"/>
        <v>0.90595064479975529</v>
      </c>
    </row>
    <row r="32" spans="2:6" x14ac:dyDescent="0.2">
      <c r="B32" s="16">
        <v>2026</v>
      </c>
      <c r="C32" s="17">
        <f t="shared" si="2"/>
        <v>131.46323245308594</v>
      </c>
      <c r="D32" s="18">
        <f t="shared" si="1"/>
        <v>2.4999999999999911E-2</v>
      </c>
      <c r="E32" s="19">
        <f t="shared" si="0"/>
        <v>0.88385428760951756</v>
      </c>
    </row>
    <row r="33" spans="2:5" x14ac:dyDescent="0.2">
      <c r="B33" s="16">
        <v>2027</v>
      </c>
      <c r="C33" s="17">
        <f t="shared" si="2"/>
        <v>134.74981326441306</v>
      </c>
      <c r="D33" s="18">
        <f t="shared" si="1"/>
        <v>2.4999999999999911E-2</v>
      </c>
      <c r="E33" s="19">
        <f t="shared" si="0"/>
        <v>0.86229686596050503</v>
      </c>
    </row>
    <row r="34" spans="2:5" x14ac:dyDescent="0.2">
      <c r="B34" s="16">
        <v>2028</v>
      </c>
      <c r="C34" s="17">
        <f t="shared" si="2"/>
        <v>138.11855859602338</v>
      </c>
      <c r="D34" s="18">
        <f t="shared" si="1"/>
        <v>2.4999999999999911E-2</v>
      </c>
      <c r="E34" s="19">
        <f t="shared" si="0"/>
        <v>0.84126523508341966</v>
      </c>
    </row>
    <row r="35" spans="2:5" ht="12" thickBot="1" x14ac:dyDescent="0.25">
      <c r="B35" s="21">
        <v>2029</v>
      </c>
      <c r="C35" s="22">
        <f t="shared" si="2"/>
        <v>141.57152256092394</v>
      </c>
      <c r="D35" s="23">
        <f t="shared" si="1"/>
        <v>2.4999999999999911E-2</v>
      </c>
      <c r="E35" s="24">
        <f t="shared" si="0"/>
        <v>0.82074657081309244</v>
      </c>
    </row>
    <row r="36" spans="2:5" x14ac:dyDescent="0.2">
      <c r="B36" s="16">
        <v>2030</v>
      </c>
      <c r="C36" s="17">
        <f t="shared" si="2"/>
        <v>145.11081062494702</v>
      </c>
      <c r="D36" s="18">
        <f t="shared" si="1"/>
        <v>2.4999999999999911E-2</v>
      </c>
      <c r="E36" s="19">
        <f t="shared" si="0"/>
        <v>0.80072836176887074</v>
      </c>
    </row>
    <row r="37" spans="2:5" x14ac:dyDescent="0.2">
      <c r="B37" s="16">
        <v>2031</v>
      </c>
      <c r="C37" s="17">
        <f t="shared" si="2"/>
        <v>148.73858089057069</v>
      </c>
      <c r="D37" s="18">
        <f t="shared" si="1"/>
        <v>2.4999999999999911E-2</v>
      </c>
      <c r="E37" s="19">
        <f t="shared" si="0"/>
        <v>0.78119840172572763</v>
      </c>
    </row>
    <row r="38" spans="2:5" x14ac:dyDescent="0.2">
      <c r="B38" s="16">
        <v>2032</v>
      </c>
      <c r="C38" s="17">
        <f t="shared" si="2"/>
        <v>152.45704541283493</v>
      </c>
      <c r="D38" s="18">
        <f t="shared" si="1"/>
        <v>2.4999999999999911E-2</v>
      </c>
      <c r="E38" s="19">
        <f t="shared" si="0"/>
        <v>0.76214478217144166</v>
      </c>
    </row>
    <row r="39" spans="2:5" x14ac:dyDescent="0.2">
      <c r="B39" s="16">
        <v>2033</v>
      </c>
      <c r="C39" s="17">
        <f t="shared" si="2"/>
        <v>156.26847154815579</v>
      </c>
      <c r="D39" s="18">
        <f>C39/C38-1</f>
        <v>2.4999999999999911E-2</v>
      </c>
      <c r="E39" s="19">
        <f t="shared" si="0"/>
        <v>0.74355588504530901</v>
      </c>
    </row>
    <row r="40" spans="2:5" x14ac:dyDescent="0.2">
      <c r="B40" s="16">
        <v>2034</v>
      </c>
      <c r="C40" s="17">
        <f t="shared" si="2"/>
        <v>160.17518333685967</v>
      </c>
      <c r="D40" s="18">
        <f t="shared" si="1"/>
        <v>2.4999999999999911E-2</v>
      </c>
      <c r="E40" s="19">
        <f t="shared" si="0"/>
        <v>0.72542037565396011</v>
      </c>
    </row>
    <row r="41" spans="2:5" x14ac:dyDescent="0.2">
      <c r="B41" s="16">
        <v>2035</v>
      </c>
      <c r="C41" s="17">
        <f t="shared" si="2"/>
        <v>164.17956292028114</v>
      </c>
      <c r="D41" s="18">
        <f t="shared" si="1"/>
        <v>2.4999999999999911E-2</v>
      </c>
      <c r="E41" s="19">
        <f t="shared" si="0"/>
        <v>0.70772719575996113</v>
      </c>
    </row>
    <row r="42" spans="2:5" x14ac:dyDescent="0.2">
      <c r="B42" s="16">
        <v>2036</v>
      </c>
      <c r="C42" s="17">
        <f t="shared" si="2"/>
        <v>168.28405199328816</v>
      </c>
      <c r="D42" s="18">
        <f t="shared" si="1"/>
        <v>2.4999999999999911E-2</v>
      </c>
      <c r="E42" s="19">
        <f t="shared" si="0"/>
        <v>0.69046555683898658</v>
      </c>
    </row>
    <row r="43" spans="2:5" x14ac:dyDescent="0.2">
      <c r="B43" s="16">
        <v>2037</v>
      </c>
      <c r="C43" s="17">
        <f t="shared" si="2"/>
        <v>172.49115329312033</v>
      </c>
      <c r="D43" s="18">
        <f t="shared" si="1"/>
        <v>2.4999999999999911E-2</v>
      </c>
      <c r="E43" s="19">
        <f t="shared" si="0"/>
        <v>0.67362493350145036</v>
      </c>
    </row>
    <row r="44" spans="2:5" x14ac:dyDescent="0.2">
      <c r="B44" s="16">
        <v>2038</v>
      </c>
      <c r="C44" s="17">
        <f t="shared" si="2"/>
        <v>176.80343212544832</v>
      </c>
      <c r="D44" s="18">
        <f t="shared" si="1"/>
        <v>2.4999999999999911E-2</v>
      </c>
      <c r="E44" s="19">
        <f t="shared" si="0"/>
        <v>0.65719505707458581</v>
      </c>
    </row>
    <row r="45" spans="2:5" ht="12" thickBot="1" x14ac:dyDescent="0.25">
      <c r="B45" s="21">
        <v>2039</v>
      </c>
      <c r="C45" s="22">
        <f t="shared" si="2"/>
        <v>181.22351792858453</v>
      </c>
      <c r="D45" s="23">
        <f t="shared" si="1"/>
        <v>2.4999999999999911E-2</v>
      </c>
      <c r="E45" s="24">
        <f t="shared" si="0"/>
        <v>0.64116590934105933</v>
      </c>
    </row>
    <row r="46" spans="2:5" x14ac:dyDescent="0.2">
      <c r="B46" s="16">
        <v>2040</v>
      </c>
      <c r="C46" s="17">
        <f t="shared" si="2"/>
        <v>185.75410587679912</v>
      </c>
      <c r="D46" s="18">
        <f t="shared" si="1"/>
        <v>2.4999999999999911E-2</v>
      </c>
      <c r="E46" s="19">
        <f t="shared" si="0"/>
        <v>0.62552771643030192</v>
      </c>
    </row>
    <row r="47" spans="2:5" x14ac:dyDescent="0.2">
      <c r="B47" s="16">
        <v>2041</v>
      </c>
      <c r="C47" s="17">
        <f t="shared" si="2"/>
        <v>190.39795852371907</v>
      </c>
      <c r="D47" s="18">
        <f t="shared" si="1"/>
        <v>2.4999999999999911E-2</v>
      </c>
      <c r="E47" s="19">
        <f t="shared" si="0"/>
        <v>0.61027094285883121</v>
      </c>
    </row>
    <row r="48" spans="2:5" x14ac:dyDescent="0.2">
      <c r="B48" s="16">
        <v>2042</v>
      </c>
      <c r="C48" s="17">
        <f t="shared" si="2"/>
        <v>195.15790748681204</v>
      </c>
      <c r="D48" s="18">
        <f t="shared" si="1"/>
        <v>2.4999999999999911E-2</v>
      </c>
      <c r="E48" s="19">
        <f t="shared" si="0"/>
        <v>0.59538628571593288</v>
      </c>
    </row>
    <row r="49" spans="2:5" x14ac:dyDescent="0.2">
      <c r="B49" s="16">
        <v>2043</v>
      </c>
      <c r="C49" s="17">
        <f t="shared" si="2"/>
        <v>200.03685517398233</v>
      </c>
      <c r="D49" s="18">
        <f t="shared" si="1"/>
        <v>2.4999999999999911E-2</v>
      </c>
      <c r="E49" s="19">
        <f t="shared" si="0"/>
        <v>0.58086466899115408</v>
      </c>
    </row>
    <row r="50" spans="2:5" x14ac:dyDescent="0.2">
      <c r="B50" s="16">
        <v>2044</v>
      </c>
      <c r="C50" s="17">
        <f t="shared" si="2"/>
        <v>205.03777655333187</v>
      </c>
      <c r="D50" s="18">
        <f t="shared" si="1"/>
        <v>2.4999999999999911E-2</v>
      </c>
      <c r="E50" s="19">
        <f t="shared" si="0"/>
        <v>0.56669723804015038</v>
      </c>
    </row>
    <row r="51" spans="2:5" x14ac:dyDescent="0.2">
      <c r="B51" s="16">
        <v>2045</v>
      </c>
      <c r="C51" s="17">
        <f t="shared" si="2"/>
        <v>210.16372096716515</v>
      </c>
      <c r="D51" s="18">
        <f t="shared" si="1"/>
        <v>2.4999999999999911E-2</v>
      </c>
      <c r="E51" s="19">
        <f t="shared" si="0"/>
        <v>0.55287535418551259</v>
      </c>
    </row>
    <row r="52" spans="2:5" x14ac:dyDescent="0.2">
      <c r="B52" s="16">
        <v>2046</v>
      </c>
      <c r="C52" s="17">
        <f t="shared" si="2"/>
        <v>215.41781399134425</v>
      </c>
      <c r="D52" s="18">
        <f t="shared" si="1"/>
        <v>2.4999999999999911E-2</v>
      </c>
      <c r="E52" s="19">
        <f t="shared" si="0"/>
        <v>0.53939058944928064</v>
      </c>
    </row>
    <row r="53" spans="2:5" x14ac:dyDescent="0.2">
      <c r="B53" s="16">
        <v>2047</v>
      </c>
      <c r="C53" s="17">
        <f t="shared" si="2"/>
        <v>220.80325934112784</v>
      </c>
      <c r="D53" s="18">
        <f t="shared" si="1"/>
        <v>2.4999999999999911E-2</v>
      </c>
      <c r="E53" s="19">
        <f t="shared" si="0"/>
        <v>0.52623472141393235</v>
      </c>
    </row>
    <row r="54" spans="2:5" x14ac:dyDescent="0.2">
      <c r="B54" s="16">
        <v>2048</v>
      </c>
      <c r="C54" s="17">
        <f t="shared" si="2"/>
        <v>226.32334082465601</v>
      </c>
      <c r="D54" s="18">
        <f t="shared" si="1"/>
        <v>2.4999999999999911E-2</v>
      </c>
      <c r="E54" s="19">
        <f t="shared" si="0"/>
        <v>0.5133997282087146</v>
      </c>
    </row>
    <row r="55" spans="2:5" x14ac:dyDescent="0.2">
      <c r="B55" s="16">
        <v>2049</v>
      </c>
      <c r="C55" s="17">
        <f t="shared" si="2"/>
        <v>231.98142434527239</v>
      </c>
      <c r="D55" s="18">
        <f t="shared" si="1"/>
        <v>2.4999999999999911E-2</v>
      </c>
      <c r="E55" s="19">
        <f t="shared" si="0"/>
        <v>0.50087778361825819</v>
      </c>
    </row>
    <row r="56" spans="2:5" ht="12" thickBot="1" x14ac:dyDescent="0.25">
      <c r="B56" s="21">
        <v>2050</v>
      </c>
      <c r="C56" s="22">
        <f t="shared" si="2"/>
        <v>237.78095995390419</v>
      </c>
      <c r="D56" s="23">
        <f t="shared" si="1"/>
        <v>2.4999999999999911E-2</v>
      </c>
      <c r="E56" s="24">
        <f t="shared" si="0"/>
        <v>0.48866125231049579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D9DB6-3092-4748-A7E9-B1E3833F9BF9}">
  <sheetPr>
    <tabColor theme="7" tint="0.79998168889431442"/>
  </sheetPr>
  <dimension ref="A1:DC214"/>
  <sheetViews>
    <sheetView topLeftCell="C1" workbookViewId="0">
      <selection activeCell="F40" sqref="F40"/>
    </sheetView>
  </sheetViews>
  <sheetFormatPr defaultColWidth="8.44140625" defaultRowHeight="14.4" x14ac:dyDescent="0.3"/>
  <cols>
    <col min="1" max="1" width="4.21875" style="32" customWidth="1"/>
    <col min="2" max="3" width="8.44140625" style="32"/>
    <col min="4" max="4" width="36.44140625" style="32" customWidth="1"/>
    <col min="5" max="5" width="34.44140625" style="32" bestFit="1" customWidth="1"/>
    <col min="6" max="16384" width="8.44140625" style="32"/>
  </cols>
  <sheetData>
    <row r="1" spans="1:107" s="30" customFormat="1" ht="17.399999999999999" x14ac:dyDescent="0.3">
      <c r="A1" s="69" t="s">
        <v>50</v>
      </c>
      <c r="B1" s="69"/>
      <c r="C1" s="69"/>
      <c r="D1" s="69"/>
      <c r="E1" s="69"/>
      <c r="F1" s="69"/>
      <c r="G1" s="69"/>
      <c r="H1" s="69"/>
      <c r="I1" s="69"/>
      <c r="J1" s="69"/>
      <c r="L1" s="31" t="s">
        <v>51</v>
      </c>
    </row>
    <row r="2" spans="1:107" s="30" customFormat="1" ht="13.95" customHeight="1" x14ac:dyDescent="0.3">
      <c r="A2" s="32"/>
      <c r="B2" s="32"/>
      <c r="C2" s="32"/>
      <c r="D2" s="32"/>
      <c r="E2" s="32"/>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row>
    <row r="3" spans="1:107" s="30" customFormat="1" ht="13.95" customHeight="1" x14ac:dyDescent="0.3">
      <c r="A3" s="32"/>
      <c r="B3" s="32"/>
      <c r="C3" s="32"/>
      <c r="D3" s="32"/>
      <c r="E3" s="32"/>
      <c r="K3" s="34" t="s">
        <v>52</v>
      </c>
    </row>
    <row r="4" spans="1:107" s="30" customFormat="1" ht="13.95" customHeight="1" x14ac:dyDescent="0.25">
      <c r="D4" s="35" t="s">
        <v>53</v>
      </c>
      <c r="K4" s="36" t="s">
        <v>54</v>
      </c>
    </row>
    <row r="6" spans="1:107" s="30" customFormat="1" ht="13.95" customHeight="1" x14ac:dyDescent="0.25">
      <c r="G6" s="37"/>
      <c r="H6" s="38"/>
      <c r="I6" s="38"/>
      <c r="J6" s="38"/>
      <c r="L6" s="38"/>
      <c r="M6" s="38"/>
      <c r="N6" s="38"/>
      <c r="O6" s="38"/>
      <c r="P6" s="38"/>
      <c r="Q6" s="38"/>
      <c r="R6" s="38"/>
      <c r="S6" s="38"/>
      <c r="T6" s="38"/>
      <c r="U6" s="38"/>
      <c r="V6" s="38"/>
      <c r="W6" s="38"/>
      <c r="X6" s="38"/>
      <c r="Y6" s="38"/>
      <c r="Z6" s="38"/>
      <c r="AA6" s="38"/>
      <c r="AB6" s="38"/>
      <c r="AC6" s="38"/>
      <c r="AD6" s="39"/>
      <c r="AE6" s="40"/>
    </row>
    <row r="7" spans="1:107" s="30" customFormat="1" ht="13.95" customHeight="1" x14ac:dyDescent="0.25">
      <c r="B7" s="41" t="s">
        <v>55</v>
      </c>
      <c r="C7" s="70" t="s">
        <v>56</v>
      </c>
      <c r="D7" s="70"/>
      <c r="E7" s="70"/>
      <c r="F7" s="70"/>
      <c r="G7" s="70"/>
      <c r="H7" s="70"/>
      <c r="I7" s="70"/>
      <c r="J7" s="70"/>
      <c r="K7" s="70"/>
      <c r="L7" s="70"/>
      <c r="M7" s="70"/>
      <c r="N7" s="70"/>
      <c r="O7" s="70"/>
      <c r="P7" s="70"/>
      <c r="Q7" s="42"/>
      <c r="R7" s="42"/>
      <c r="S7" s="42"/>
      <c r="T7" s="42"/>
      <c r="U7" s="42"/>
      <c r="V7" s="42"/>
      <c r="W7" s="42"/>
      <c r="X7" s="42"/>
      <c r="Y7" s="42"/>
      <c r="Z7" s="43"/>
      <c r="AA7" s="40"/>
    </row>
    <row r="8" spans="1:107" s="30" customFormat="1" ht="13.95" customHeight="1" thickBot="1" x14ac:dyDescent="0.3">
      <c r="N8" s="44"/>
    </row>
    <row r="9" spans="1:107" s="30" customFormat="1" ht="13.95" customHeight="1" thickBot="1" x14ac:dyDescent="0.35">
      <c r="A9" s="32"/>
      <c r="B9" s="71" t="s">
        <v>57</v>
      </c>
      <c r="D9" s="74" t="s">
        <v>58</v>
      </c>
      <c r="E9" s="75"/>
      <c r="F9" s="76">
        <v>2019</v>
      </c>
      <c r="G9" s="77"/>
      <c r="H9" s="77"/>
      <c r="I9" s="77"/>
      <c r="J9" s="78"/>
      <c r="K9" s="78"/>
    </row>
    <row r="10" spans="1:107" s="30" customFormat="1" ht="13.95" customHeight="1" thickBot="1" x14ac:dyDescent="0.3">
      <c r="B10" s="72"/>
      <c r="D10" s="45" t="s">
        <v>59</v>
      </c>
      <c r="I10" s="44"/>
    </row>
    <row r="11" spans="1:107" s="30" customFormat="1" ht="13.5" customHeight="1" thickBot="1" x14ac:dyDescent="0.35">
      <c r="B11" s="72"/>
      <c r="D11" s="79" t="s">
        <v>60</v>
      </c>
      <c r="E11" s="80"/>
      <c r="F11" s="80"/>
      <c r="G11" s="80"/>
      <c r="H11" s="80"/>
      <c r="I11" s="80"/>
      <c r="J11" s="80"/>
      <c r="K11" s="80"/>
      <c r="V11" s="46"/>
      <c r="W11" s="47"/>
      <c r="X11" s="47"/>
      <c r="Y11" s="47"/>
      <c r="Z11" s="47"/>
    </row>
    <row r="12" spans="1:107" s="30" customFormat="1" ht="16.95" customHeight="1" thickBot="1" x14ac:dyDescent="0.35">
      <c r="B12" s="72"/>
      <c r="D12" s="81" t="s">
        <v>61</v>
      </c>
      <c r="E12" s="82"/>
      <c r="F12" s="82"/>
      <c r="G12" s="82"/>
      <c r="H12" s="82"/>
      <c r="I12" s="82"/>
      <c r="J12" s="82"/>
      <c r="K12" s="83"/>
      <c r="L12" s="48"/>
      <c r="V12" s="46"/>
      <c r="W12" s="47"/>
      <c r="X12" s="47"/>
      <c r="Y12" s="47"/>
      <c r="Z12" s="47"/>
    </row>
    <row r="13" spans="1:107" s="30" customFormat="1" ht="13.5" customHeight="1" thickBot="1" x14ac:dyDescent="0.35">
      <c r="B13" s="72"/>
      <c r="D13" s="84"/>
      <c r="E13" s="85"/>
      <c r="F13" s="85"/>
      <c r="G13" s="85"/>
      <c r="H13" s="85"/>
      <c r="I13" s="85"/>
      <c r="J13" s="85"/>
      <c r="K13" s="86"/>
      <c r="V13" s="46"/>
      <c r="W13" s="47"/>
      <c r="X13" s="47"/>
      <c r="Y13" s="47"/>
      <c r="Z13" s="47"/>
    </row>
    <row r="14" spans="1:107" x14ac:dyDescent="0.3">
      <c r="B14" s="73"/>
    </row>
    <row r="15" spans="1:107" ht="28.5" customHeight="1" x14ac:dyDescent="0.3">
      <c r="B15" s="73"/>
      <c r="C15" s="87" t="s">
        <v>62</v>
      </c>
      <c r="D15" s="87"/>
      <c r="E15" s="87"/>
      <c r="F15" s="87"/>
      <c r="G15" s="87"/>
      <c r="H15" s="87"/>
      <c r="I15" s="87"/>
      <c r="J15" s="87"/>
      <c r="K15" s="87"/>
      <c r="L15" s="87"/>
      <c r="M15" s="87"/>
      <c r="N15" s="87"/>
      <c r="O15" s="87"/>
      <c r="P15" s="49"/>
    </row>
    <row r="16" spans="1:107" ht="22.5" customHeight="1" x14ac:dyDescent="0.3">
      <c r="B16" s="73"/>
      <c r="C16" s="87"/>
      <c r="D16" s="87"/>
      <c r="E16" s="87"/>
      <c r="F16" s="87"/>
      <c r="G16" s="87"/>
      <c r="H16" s="87"/>
      <c r="I16" s="87"/>
      <c r="J16" s="87"/>
      <c r="K16" s="87"/>
      <c r="L16" s="87"/>
      <c r="M16" s="87"/>
      <c r="N16" s="87"/>
      <c r="O16" s="87"/>
    </row>
    <row r="17" spans="2:43" ht="15" customHeight="1" x14ac:dyDescent="0.3">
      <c r="B17" s="73"/>
      <c r="C17" s="50"/>
      <c r="D17" s="88" t="s">
        <v>63</v>
      </c>
      <c r="E17" s="51" t="s">
        <v>64</v>
      </c>
    </row>
    <row r="18" spans="2:43" ht="15" customHeight="1" x14ac:dyDescent="0.3">
      <c r="B18" s="73"/>
      <c r="C18" s="50"/>
      <c r="D18" s="89"/>
      <c r="F18" s="32">
        <v>2019</v>
      </c>
      <c r="G18" s="32">
        <v>2020</v>
      </c>
      <c r="H18" s="32">
        <v>2021</v>
      </c>
      <c r="I18" s="32">
        <v>2022</v>
      </c>
      <c r="J18" s="32">
        <v>2023</v>
      </c>
      <c r="K18" s="32">
        <v>2024</v>
      </c>
      <c r="L18" s="32">
        <v>2025</v>
      </c>
      <c r="M18" s="32">
        <v>2026</v>
      </c>
      <c r="N18" s="32">
        <v>2027</v>
      </c>
      <c r="O18" s="32">
        <v>2028</v>
      </c>
      <c r="P18" s="32">
        <v>2029</v>
      </c>
      <c r="Q18" s="32">
        <v>2030</v>
      </c>
      <c r="R18" s="32">
        <v>2031</v>
      </c>
      <c r="S18" s="32">
        <v>2032</v>
      </c>
      <c r="T18" s="32">
        <v>2033</v>
      </c>
      <c r="U18" s="32">
        <v>2034</v>
      </c>
      <c r="V18" s="32">
        <v>2035</v>
      </c>
      <c r="W18" s="32">
        <v>2036</v>
      </c>
      <c r="X18" s="32">
        <v>2037</v>
      </c>
      <c r="Y18" s="32">
        <v>2038</v>
      </c>
      <c r="Z18" s="32">
        <v>2039</v>
      </c>
      <c r="AA18" s="32">
        <v>2040</v>
      </c>
      <c r="AB18" s="32">
        <v>2041</v>
      </c>
      <c r="AC18" s="32">
        <v>2042</v>
      </c>
      <c r="AD18" s="32">
        <v>2043</v>
      </c>
      <c r="AE18" s="32">
        <v>2044</v>
      </c>
      <c r="AF18" s="32">
        <v>2045</v>
      </c>
      <c r="AG18" s="32">
        <v>2046</v>
      </c>
      <c r="AH18" s="32">
        <v>2047</v>
      </c>
      <c r="AI18" s="32">
        <v>2048</v>
      </c>
      <c r="AJ18" s="32">
        <v>2049</v>
      </c>
      <c r="AK18" s="32">
        <v>2050</v>
      </c>
    </row>
    <row r="19" spans="2:43" ht="15" customHeight="1" x14ac:dyDescent="0.3">
      <c r="B19" s="73"/>
      <c r="C19" s="50"/>
      <c r="D19" s="89"/>
      <c r="E19" s="32" t="s">
        <v>65</v>
      </c>
      <c r="F19" s="52">
        <f>'NREL ATB Battery Original'!F19*Deflator!$E$25</f>
        <v>300.58720563425578</v>
      </c>
      <c r="G19" s="52">
        <f>'NREL ATB Battery Original'!G19*Deflator!$E$25</f>
        <v>286.31564989464465</v>
      </c>
      <c r="H19" s="52">
        <f>'NREL ATB Battery Original'!H19*Deflator!$E$25</f>
        <v>261.73579810329755</v>
      </c>
      <c r="I19" s="52">
        <f>'NREL ATB Battery Original'!I19*Deflator!$E$25</f>
        <v>240.26528341513642</v>
      </c>
      <c r="J19" s="52">
        <f>'NREL ATB Battery Original'!J19*Deflator!$E$25</f>
        <v>218.79476872697529</v>
      </c>
      <c r="K19" s="52">
        <f>'NREL ATB Battery Original'!K19*Deflator!$E$25</f>
        <v>197.32425403881416</v>
      </c>
      <c r="L19" s="52">
        <f>'NREL ATB Battery Original'!L19*Deflator!$E$25</f>
        <v>175.85373935065303</v>
      </c>
      <c r="M19" s="52">
        <f>'NREL ATB Battery Original'!M19*Deflator!$E$25</f>
        <v>164.60727927590196</v>
      </c>
      <c r="N19" s="52">
        <f>'NREL ATB Battery Original'!N19*Deflator!$E$25</f>
        <v>152.33841373980988</v>
      </c>
      <c r="O19" s="52">
        <f>'NREL ATB Battery Original'!O19*Deflator!$E$25</f>
        <v>141.09195366505881</v>
      </c>
      <c r="P19" s="52">
        <f>'NREL ATB Battery Original'!P19*Deflator!$E$25</f>
        <v>129.84549359030777</v>
      </c>
      <c r="Q19" s="52">
        <f>'NREL ATB Battery Original'!Q19*Deflator!$E$25</f>
        <v>118.5990335155567</v>
      </c>
      <c r="R19" s="52">
        <f>'NREL ATB Battery Original'!R19*Deflator!$E$25</f>
        <v>116.55422259287468</v>
      </c>
      <c r="S19" s="52">
        <f>'NREL ATB Battery Original'!S19*Deflator!$E$25</f>
        <v>114.50941167019268</v>
      </c>
      <c r="T19" s="52">
        <f>'NREL ATB Battery Original'!T19*Deflator!$E$25</f>
        <v>111.44219528616965</v>
      </c>
      <c r="U19" s="52">
        <f>'NREL ATB Battery Original'!U19*Deflator!$E$25</f>
        <v>109.39738436348765</v>
      </c>
      <c r="V19" s="52">
        <f>'NREL ATB Battery Original'!V19*Deflator!$E$25</f>
        <v>107.35257344080561</v>
      </c>
      <c r="W19" s="52">
        <f>'NREL ATB Battery Original'!W19*Deflator!$E$25</f>
        <v>104.28535705678262</v>
      </c>
      <c r="X19" s="52">
        <f>'NREL ATB Battery Original'!X19*Deflator!$E$25</f>
        <v>102.2405461341006</v>
      </c>
      <c r="Y19" s="52">
        <f>'NREL ATB Battery Original'!Y19*Deflator!$E$25</f>
        <v>100.19573521141858</v>
      </c>
      <c r="Z19" s="52">
        <f>'NREL ATB Battery Original'!Z19*Deflator!$E$25</f>
        <v>98.150924288736576</v>
      </c>
      <c r="AA19" s="52">
        <f>'NREL ATB Battery Original'!AA19*Deflator!$E$25</f>
        <v>95.083707904713549</v>
      </c>
      <c r="AB19" s="52">
        <f>'NREL ATB Battery Original'!AB19*Deflator!$E$25</f>
        <v>93.038896982031545</v>
      </c>
      <c r="AC19" s="52">
        <f>'NREL ATB Battery Original'!AC19*Deflator!$E$25</f>
        <v>90.994086059349527</v>
      </c>
      <c r="AD19" s="52">
        <f>'NREL ATB Battery Original'!AD19*Deflator!$E$25</f>
        <v>88.949275136667524</v>
      </c>
      <c r="AE19" s="52">
        <f>'NREL ATB Battery Original'!AE19*Deflator!$E$25</f>
        <v>85.882058752644497</v>
      </c>
      <c r="AF19" s="52">
        <f>'NREL ATB Battery Original'!AF19*Deflator!$E$25</f>
        <v>83.837247829962493</v>
      </c>
      <c r="AG19" s="52">
        <f>'NREL ATB Battery Original'!AG19*Deflator!$E$25</f>
        <v>81.792436907280475</v>
      </c>
      <c r="AH19" s="52">
        <f>'NREL ATB Battery Original'!AH19*Deflator!$E$25</f>
        <v>79.747625984598471</v>
      </c>
      <c r="AI19" s="52">
        <f>'NREL ATB Battery Original'!AI19*Deflator!$E$25</f>
        <v>76.680409600575459</v>
      </c>
      <c r="AJ19" s="52">
        <f>'NREL ATB Battery Original'!AJ19*Deflator!$E$25</f>
        <v>74.635598677893427</v>
      </c>
      <c r="AK19" s="52">
        <f>'NREL ATB Battery Original'!AK19*Deflator!$E$25</f>
        <v>72.590787755211437</v>
      </c>
    </row>
    <row r="20" spans="2:43" ht="15" customHeight="1" x14ac:dyDescent="0.3">
      <c r="B20" s="73"/>
      <c r="C20" s="50"/>
      <c r="D20" s="90"/>
      <c r="E20" s="32" t="s">
        <v>66</v>
      </c>
      <c r="F20" s="65">
        <f>'NREL ATB Battery Original'!F20*Deflator!$E$25</f>
        <v>300.58720563425578</v>
      </c>
      <c r="G20" s="65">
        <f>'NREL ATB Battery Original'!G20*Deflator!$E$25</f>
        <v>286.31564989464465</v>
      </c>
      <c r="H20" s="65">
        <f>'NREL ATB Battery Original'!H20*Deflator!$E$25</f>
        <v>268.28915982677194</v>
      </c>
      <c r="I20" s="65">
        <f>'NREL ATB Battery Original'!I20*Deflator!$E$25</f>
        <v>250.26266975889925</v>
      </c>
      <c r="J20" s="65">
        <f>'NREL ATB Battery Original'!J20*Deflator!$E$25</f>
        <v>232.23617969102659</v>
      </c>
      <c r="K20" s="65">
        <f>'NREL ATB Battery Original'!K20*Deflator!$E$25</f>
        <v>214.20968962315399</v>
      </c>
      <c r="L20" s="65">
        <f>'NREL ATB Battery Original'!L20*Deflator!$E$25</f>
        <v>196.18319955528128</v>
      </c>
      <c r="M20" s="65">
        <f>'NREL ATB Battery Original'!M20*Deflator!$E$25</f>
        <v>187.33319681271405</v>
      </c>
      <c r="N20" s="65">
        <f>'NREL ATB Battery Original'!N20*Deflator!$E$25</f>
        <v>178.48319407014682</v>
      </c>
      <c r="O20" s="65">
        <f>'NREL ATB Battery Original'!O20*Deflator!$E$25</f>
        <v>169.63319132757968</v>
      </c>
      <c r="P20" s="65">
        <f>'NREL ATB Battery Original'!P20*Deflator!$E$25</f>
        <v>160.78318858501243</v>
      </c>
      <c r="Q20" s="65">
        <f>'NREL ATB Battery Original'!Q20*Deflator!$E$25</f>
        <v>151.93318584244523</v>
      </c>
      <c r="R20" s="65">
        <f>'NREL ATB Battery Original'!R20*Deflator!$E$25</f>
        <v>149.59696708605227</v>
      </c>
      <c r="S20" s="65">
        <f>'NREL ATB Battery Original'!S20*Deflator!$E$25</f>
        <v>147.26074832965938</v>
      </c>
      <c r="T20" s="65">
        <f>'NREL ATB Battery Original'!T20*Deflator!$E$25</f>
        <v>144.92452957326637</v>
      </c>
      <c r="U20" s="65">
        <f>'NREL ATB Battery Original'!U20*Deflator!$E$25</f>
        <v>142.58831081687339</v>
      </c>
      <c r="V20" s="65">
        <f>'NREL ATB Battery Original'!V20*Deflator!$E$25</f>
        <v>140.25209206048046</v>
      </c>
      <c r="W20" s="65">
        <f>'NREL ATB Battery Original'!W20*Deflator!$E$25</f>
        <v>137.91587330408748</v>
      </c>
      <c r="X20" s="65">
        <f>'NREL ATB Battery Original'!X20*Deflator!$E$25</f>
        <v>135.57965454769456</v>
      </c>
      <c r="Y20" s="65">
        <f>'NREL ATB Battery Original'!Y20*Deflator!$E$25</f>
        <v>133.24343579130161</v>
      </c>
      <c r="Z20" s="65">
        <f>'NREL ATB Battery Original'!Z20*Deflator!$E$25</f>
        <v>130.90721703490868</v>
      </c>
      <c r="AA20" s="65">
        <f>'NREL ATB Battery Original'!AA20*Deflator!$E$25</f>
        <v>128.57099827851567</v>
      </c>
      <c r="AB20" s="65">
        <f>'NREL ATB Battery Original'!AB20*Deflator!$E$25</f>
        <v>126.23477952212275</v>
      </c>
      <c r="AC20" s="65">
        <f>'NREL ATB Battery Original'!AC20*Deflator!$E$25</f>
        <v>123.89856076572978</v>
      </c>
      <c r="AD20" s="65">
        <f>'NREL ATB Battery Original'!AD20*Deflator!$E$25</f>
        <v>121.5623420093368</v>
      </c>
      <c r="AE20" s="65">
        <f>'NREL ATB Battery Original'!AE20*Deflator!$E$25</f>
        <v>119.22612325294388</v>
      </c>
      <c r="AF20" s="65">
        <f>'NREL ATB Battery Original'!AF20*Deflator!$E$25</f>
        <v>116.88990449655093</v>
      </c>
      <c r="AG20" s="65">
        <f>'NREL ATB Battery Original'!AG20*Deflator!$E$25</f>
        <v>114.55368574015796</v>
      </c>
      <c r="AH20" s="65">
        <f>'NREL ATB Battery Original'!AH20*Deflator!$E$25</f>
        <v>112.21746698376499</v>
      </c>
      <c r="AI20" s="65">
        <f>'NREL ATB Battery Original'!AI20*Deflator!$E$25</f>
        <v>109.8812482273721</v>
      </c>
      <c r="AJ20" s="65">
        <f>'NREL ATB Battery Original'!AJ20*Deflator!$E$25</f>
        <v>107.54502947097913</v>
      </c>
      <c r="AK20" s="65">
        <f>'NREL ATB Battery Original'!AK20*Deflator!$E$25</f>
        <v>105.20881071458615</v>
      </c>
    </row>
    <row r="21" spans="2:43" ht="15" customHeight="1" x14ac:dyDescent="0.3">
      <c r="B21" s="73"/>
      <c r="C21" s="50"/>
      <c r="D21" s="90"/>
      <c r="E21" s="32" t="s">
        <v>67</v>
      </c>
      <c r="F21" s="52">
        <f>'NREL ATB Battery Original'!F21*Deflator!$E$25</f>
        <v>300.58720563425578</v>
      </c>
      <c r="G21" s="52">
        <f>'NREL ATB Battery Original'!G21*Deflator!$E$25</f>
        <v>286.31564989464465</v>
      </c>
      <c r="H21" s="52">
        <f>'NREL ATB Battery Original'!H21*Deflator!$E$25</f>
        <v>276.04947456207162</v>
      </c>
      <c r="I21" s="52">
        <f>'NREL ATB Battery Original'!I21*Deflator!$E$25</f>
        <v>267.87023087134361</v>
      </c>
      <c r="J21" s="52">
        <f>'NREL ATB Battery Original'!J21*Deflator!$E$25</f>
        <v>260.71339264195655</v>
      </c>
      <c r="K21" s="52">
        <f>'NREL ATB Battery Original'!K21*Deflator!$E$25</f>
        <v>252.53414895122847</v>
      </c>
      <c r="L21" s="52">
        <f>'NREL ATB Battery Original'!L21*Deflator!$E$25</f>
        <v>244.3549052605004</v>
      </c>
      <c r="M21" s="52">
        <f>'NREL ATB Battery Original'!M21*Deflator!$E$25</f>
        <v>235.51109801990071</v>
      </c>
      <c r="N21" s="52">
        <f>'NREL ATB Battery Original'!N21*Deflator!$E$25</f>
        <v>226.66729077930103</v>
      </c>
      <c r="O21" s="52">
        <f>'NREL ATB Battery Original'!O21*Deflator!$E$25</f>
        <v>217.82348353870134</v>
      </c>
      <c r="P21" s="52">
        <f>'NREL ATB Battery Original'!P21*Deflator!$E$25</f>
        <v>208.97967629810162</v>
      </c>
      <c r="Q21" s="52">
        <f>'NREL ATB Battery Original'!Q21*Deflator!$E$25</f>
        <v>200.13586905750194</v>
      </c>
      <c r="R21" s="52">
        <f>'NREL ATB Battery Original'!R21*Deflator!$E$25</f>
        <v>200.13586905750194</v>
      </c>
      <c r="S21" s="52">
        <f>'NREL ATB Battery Original'!S21*Deflator!$E$25</f>
        <v>200.13586905750194</v>
      </c>
      <c r="T21" s="52">
        <f>'NREL ATB Battery Original'!T21*Deflator!$E$25</f>
        <v>200.13586905750194</v>
      </c>
      <c r="U21" s="52">
        <f>'NREL ATB Battery Original'!U21*Deflator!$E$25</f>
        <v>200.13586905750194</v>
      </c>
      <c r="V21" s="52">
        <f>'NREL ATB Battery Original'!V21*Deflator!$E$25</f>
        <v>200.13586905750194</v>
      </c>
      <c r="W21" s="52">
        <f>'NREL ATB Battery Original'!W21*Deflator!$E$25</f>
        <v>200.13586905750194</v>
      </c>
      <c r="X21" s="52">
        <f>'NREL ATB Battery Original'!X21*Deflator!$E$25</f>
        <v>200.13586905750194</v>
      </c>
      <c r="Y21" s="52">
        <f>'NREL ATB Battery Original'!Y21*Deflator!$E$25</f>
        <v>200.13586905750194</v>
      </c>
      <c r="Z21" s="52">
        <f>'NREL ATB Battery Original'!Z21*Deflator!$E$25</f>
        <v>200.13586905750194</v>
      </c>
      <c r="AA21" s="52">
        <f>'NREL ATB Battery Original'!AA21*Deflator!$E$25</f>
        <v>200.13586905750194</v>
      </c>
      <c r="AB21" s="52">
        <f>'NREL ATB Battery Original'!AB21*Deflator!$E$25</f>
        <v>200.13586905750194</v>
      </c>
      <c r="AC21" s="52">
        <f>'NREL ATB Battery Original'!AC21*Deflator!$E$25</f>
        <v>200.13586905750194</v>
      </c>
      <c r="AD21" s="52">
        <f>'NREL ATB Battery Original'!AD21*Deflator!$E$25</f>
        <v>200.13586905750194</v>
      </c>
      <c r="AE21" s="52">
        <f>'NREL ATB Battery Original'!AE21*Deflator!$E$25</f>
        <v>200.13586905750194</v>
      </c>
      <c r="AF21" s="52">
        <f>'NREL ATB Battery Original'!AF21*Deflator!$E$25</f>
        <v>200.13586905750194</v>
      </c>
      <c r="AG21" s="52">
        <f>'NREL ATB Battery Original'!AG21*Deflator!$E$25</f>
        <v>200.13586905750194</v>
      </c>
      <c r="AH21" s="52">
        <f>'NREL ATB Battery Original'!AH21*Deflator!$E$25</f>
        <v>200.13586905750194</v>
      </c>
      <c r="AI21" s="52">
        <f>'NREL ATB Battery Original'!AI21*Deflator!$E$25</f>
        <v>200.13586905750194</v>
      </c>
      <c r="AJ21" s="52">
        <f>'NREL ATB Battery Original'!AJ21*Deflator!$E$25</f>
        <v>200.13586905750194</v>
      </c>
      <c r="AK21" s="52">
        <f>'NREL ATB Battery Original'!AK21*Deflator!$E$25</f>
        <v>200.13586905750194</v>
      </c>
    </row>
    <row r="22" spans="2:43" ht="15" customHeight="1" x14ac:dyDescent="0.3">
      <c r="B22" s="73"/>
      <c r="C22" s="50"/>
      <c r="D22" s="90"/>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row>
    <row r="23" spans="2:43" ht="15" customHeight="1" x14ac:dyDescent="0.3">
      <c r="B23" s="73"/>
      <c r="C23" s="50"/>
      <c r="D23" s="90"/>
      <c r="E23" s="51" t="s">
        <v>68</v>
      </c>
    </row>
    <row r="24" spans="2:43" ht="15" customHeight="1" x14ac:dyDescent="0.3">
      <c r="B24" s="73"/>
      <c r="C24" s="50"/>
      <c r="D24" s="90"/>
      <c r="F24" s="32">
        <v>2019</v>
      </c>
      <c r="G24" s="32">
        <v>2020</v>
      </c>
      <c r="H24" s="32">
        <v>2021</v>
      </c>
      <c r="I24" s="32">
        <v>2022</v>
      </c>
      <c r="J24" s="32">
        <v>2023</v>
      </c>
      <c r="K24" s="32">
        <v>2024</v>
      </c>
      <c r="L24" s="32">
        <v>2025</v>
      </c>
      <c r="M24" s="32">
        <v>2026</v>
      </c>
      <c r="N24" s="32">
        <v>2027</v>
      </c>
      <c r="O24" s="32">
        <v>2028</v>
      </c>
      <c r="P24" s="32">
        <v>2029</v>
      </c>
      <c r="Q24" s="32">
        <v>2030</v>
      </c>
      <c r="R24" s="32">
        <v>2031</v>
      </c>
      <c r="S24" s="32">
        <v>2032</v>
      </c>
      <c r="T24" s="32">
        <v>2033</v>
      </c>
      <c r="U24" s="32">
        <v>2034</v>
      </c>
      <c r="V24" s="32">
        <v>2035</v>
      </c>
      <c r="W24" s="32">
        <v>2036</v>
      </c>
      <c r="X24" s="32">
        <v>2037</v>
      </c>
      <c r="Y24" s="32">
        <v>2038</v>
      </c>
      <c r="Z24" s="32">
        <v>2039</v>
      </c>
      <c r="AA24" s="32">
        <v>2040</v>
      </c>
      <c r="AB24" s="32">
        <v>2041</v>
      </c>
      <c r="AC24" s="32">
        <v>2042</v>
      </c>
      <c r="AD24" s="32">
        <v>2043</v>
      </c>
      <c r="AE24" s="32">
        <v>2044</v>
      </c>
      <c r="AF24" s="32">
        <v>2045</v>
      </c>
      <c r="AG24" s="32">
        <v>2046</v>
      </c>
      <c r="AH24" s="32">
        <v>2047</v>
      </c>
      <c r="AI24" s="32">
        <v>2048</v>
      </c>
      <c r="AJ24" s="32">
        <v>2049</v>
      </c>
      <c r="AK24" s="32">
        <v>2050</v>
      </c>
    </row>
    <row r="25" spans="2:43" ht="15" customHeight="1" x14ac:dyDescent="0.3">
      <c r="B25" s="73"/>
      <c r="C25" s="50"/>
      <c r="D25" s="90"/>
      <c r="E25" s="32" t="s">
        <v>65</v>
      </c>
      <c r="F25" s="52">
        <f>'NREL ATB Battery Original'!F25*Deflator!$E$25</f>
        <v>282.18390733011762</v>
      </c>
      <c r="G25" s="52">
        <f>'NREL ATB Battery Original'!G25*Deflator!$E$25</f>
        <v>265.78138343608077</v>
      </c>
      <c r="H25" s="52">
        <f>'NREL ATB Battery Original'!H25*Deflator!$E$25</f>
        <v>246.39971618318242</v>
      </c>
      <c r="I25" s="52">
        <f>'NREL ATB Battery Original'!I25*Deflator!$E$25</f>
        <v>225.95160695636233</v>
      </c>
      <c r="J25" s="52">
        <f>'NREL ATB Battery Original'!J25*Deflator!$E$25</f>
        <v>205.5034977295422</v>
      </c>
      <c r="K25" s="52">
        <f>'NREL ATB Battery Original'!K25*Deflator!$E$25</f>
        <v>185.05538850272208</v>
      </c>
      <c r="L25" s="52">
        <f>'NREL ATB Battery Original'!L25*Deflator!$E$25</f>
        <v>164.60727927590196</v>
      </c>
      <c r="M25" s="52">
        <f>'NREL ATB Battery Original'!M25*Deflator!$E$25</f>
        <v>154.3832246624919</v>
      </c>
      <c r="N25" s="52">
        <f>'NREL ATB Battery Original'!N25*Deflator!$E$25</f>
        <v>143.13676458774083</v>
      </c>
      <c r="O25" s="52">
        <f>'NREL ATB Battery Original'!O25*Deflator!$E$25</f>
        <v>132.91270997433077</v>
      </c>
      <c r="P25" s="52">
        <f>'NREL ATB Battery Original'!P25*Deflator!$E$25</f>
        <v>122.68865536092072</v>
      </c>
      <c r="Q25" s="52">
        <f>'NREL ATB Battery Original'!Q25*Deflator!$E$25</f>
        <v>111.44219528616965</v>
      </c>
      <c r="R25" s="52">
        <f>'NREL ATB Battery Original'!R25*Deflator!$E$25</f>
        <v>109.39738436348765</v>
      </c>
      <c r="S25" s="52">
        <f>'NREL ATB Battery Original'!S25*Deflator!$E$25</f>
        <v>107.35257344080561</v>
      </c>
      <c r="T25" s="52">
        <f>'NREL ATB Battery Original'!T25*Deflator!$E$25</f>
        <v>105.30776251812362</v>
      </c>
      <c r="U25" s="52">
        <f>'NREL ATB Battery Original'!U25*Deflator!$E$25</f>
        <v>103.26295159544159</v>
      </c>
      <c r="V25" s="52">
        <f>'NREL ATB Battery Original'!V25*Deflator!$E$25</f>
        <v>100.19573521141858</v>
      </c>
      <c r="W25" s="52">
        <f>'NREL ATB Battery Original'!W25*Deflator!$E$25</f>
        <v>98.150924288736576</v>
      </c>
      <c r="X25" s="52">
        <f>'NREL ATB Battery Original'!X25*Deflator!$E$25</f>
        <v>96.106113366054558</v>
      </c>
      <c r="Y25" s="52">
        <f>'NREL ATB Battery Original'!Y25*Deflator!$E$25</f>
        <v>94.061302443372554</v>
      </c>
      <c r="Z25" s="52">
        <f>'NREL ATB Battery Original'!Z25*Deflator!$E$25</f>
        <v>92.016491520690536</v>
      </c>
      <c r="AA25" s="52">
        <f>'NREL ATB Battery Original'!AA25*Deflator!$E$25</f>
        <v>89.971680598008533</v>
      </c>
      <c r="AB25" s="52">
        <f>'NREL ATB Battery Original'!AB25*Deflator!$E$25</f>
        <v>87.926869675326515</v>
      </c>
      <c r="AC25" s="52">
        <f>'NREL ATB Battery Original'!AC25*Deflator!$E$25</f>
        <v>84.859653291303502</v>
      </c>
      <c r="AD25" s="52">
        <f>'NREL ATB Battery Original'!AD25*Deflator!$E$25</f>
        <v>82.814842368621484</v>
      </c>
      <c r="AE25" s="52">
        <f>'NREL ATB Battery Original'!AE25*Deflator!$E$25</f>
        <v>80.77003144593948</v>
      </c>
      <c r="AF25" s="52">
        <f>'NREL ATB Battery Original'!AF25*Deflator!$E$25</f>
        <v>78.725220523257448</v>
      </c>
      <c r="AG25" s="52">
        <f>'NREL ATB Battery Original'!AG25*Deflator!$E$25</f>
        <v>76.680409600575459</v>
      </c>
      <c r="AH25" s="52">
        <f>'NREL ATB Battery Original'!AH25*Deflator!$E$25</f>
        <v>74.635598677893427</v>
      </c>
      <c r="AI25" s="52">
        <f>'NREL ATB Battery Original'!AI25*Deflator!$E$25</f>
        <v>72.590787755211437</v>
      </c>
      <c r="AJ25" s="52">
        <f>'NREL ATB Battery Original'!AJ25*Deflator!$E$25</f>
        <v>70.545976832529405</v>
      </c>
      <c r="AK25" s="52">
        <f>'NREL ATB Battery Original'!AK25*Deflator!$E$25</f>
        <v>67.478760448506392</v>
      </c>
    </row>
    <row r="26" spans="2:43" ht="15" customHeight="1" x14ac:dyDescent="0.3">
      <c r="B26" s="73"/>
      <c r="C26" s="50"/>
      <c r="D26" s="90"/>
      <c r="E26" s="32" t="s">
        <v>66</v>
      </c>
      <c r="F26" s="65">
        <f>'NREL ATB Battery Original'!F26*Deflator!$E$25</f>
        <v>282.18390733011762</v>
      </c>
      <c r="G26" s="65">
        <f>'NREL ATB Battery Original'!G26*Deflator!$E$25</f>
        <v>265.78138343608077</v>
      </c>
      <c r="H26" s="65">
        <f>'NREL ATB Battery Original'!H26*Deflator!$E$25</f>
        <v>253.56200607721325</v>
      </c>
      <c r="I26" s="65">
        <f>'NREL ATB Battery Original'!I26*Deflator!$E$25</f>
        <v>241.34262871834622</v>
      </c>
      <c r="J26" s="65">
        <f>'NREL ATB Battery Original'!J26*Deflator!$E$25</f>
        <v>229.1232513594787</v>
      </c>
      <c r="K26" s="65">
        <f>'NREL ATB Battery Original'!K26*Deflator!$E$25</f>
        <v>216.90387400061121</v>
      </c>
      <c r="L26" s="65">
        <f>'NREL ATB Battery Original'!L26*Deflator!$E$25</f>
        <v>204.68449664174369</v>
      </c>
      <c r="M26" s="65">
        <f>'NREL ATB Battery Original'!M26*Deflator!$E$25</f>
        <v>204.51362315080794</v>
      </c>
      <c r="N26" s="65">
        <f>'NREL ATB Battery Original'!N26*Deflator!$E$25</f>
        <v>204.34274965987245</v>
      </c>
      <c r="O26" s="65">
        <f>'NREL ATB Battery Original'!O26*Deflator!$E$25</f>
        <v>204.17187616893651</v>
      </c>
      <c r="P26" s="65">
        <f>'NREL ATB Battery Original'!P26*Deflator!$E$25</f>
        <v>204.00100267800099</v>
      </c>
      <c r="Q26" s="65">
        <f>'NREL ATB Battery Original'!Q26*Deflator!$E$25</f>
        <v>203.83012918706572</v>
      </c>
      <c r="R26" s="65">
        <f>'NREL ATB Battery Original'!R26*Deflator!$E$25</f>
        <v>203.03046830567678</v>
      </c>
      <c r="S26" s="65">
        <f>'NREL ATB Battery Original'!S26*Deflator!$E$25</f>
        <v>202.23080742428772</v>
      </c>
      <c r="T26" s="65">
        <f>'NREL ATB Battery Original'!T26*Deflator!$E$25</f>
        <v>201.4311465428992</v>
      </c>
      <c r="U26" s="65">
        <f>'NREL ATB Battery Original'!U26*Deflator!$E$25</f>
        <v>200.63148566151025</v>
      </c>
      <c r="V26" s="65">
        <f>'NREL ATB Battery Original'!V26*Deflator!$E$25</f>
        <v>199.83182478012142</v>
      </c>
      <c r="W26" s="65">
        <f>'NREL ATB Battery Original'!W26*Deflator!$E$25</f>
        <v>199.0321638987327</v>
      </c>
      <c r="X26" s="65">
        <f>'NREL ATB Battery Original'!X26*Deflator!$E$25</f>
        <v>198.23250301734365</v>
      </c>
      <c r="Y26" s="65">
        <f>'NREL ATB Battery Original'!Y26*Deflator!$E$25</f>
        <v>197.4328421359549</v>
      </c>
      <c r="Z26" s="65">
        <f>'NREL ATB Battery Original'!Z26*Deflator!$E$25</f>
        <v>196.63318125456595</v>
      </c>
      <c r="AA26" s="65">
        <f>'NREL ATB Battery Original'!AA26*Deflator!$E$25</f>
        <v>195.83352037317732</v>
      </c>
      <c r="AB26" s="65">
        <f>'NREL ATB Battery Original'!AB26*Deflator!$E$25</f>
        <v>195.03385949178849</v>
      </c>
      <c r="AC26" s="65">
        <f>'NREL ATB Battery Original'!AC26*Deflator!$E$25</f>
        <v>194.2341986103998</v>
      </c>
      <c r="AD26" s="65">
        <f>'NREL ATB Battery Original'!AD26*Deflator!$E$25</f>
        <v>193.43453772901097</v>
      </c>
      <c r="AE26" s="65">
        <f>'NREL ATB Battery Original'!AE26*Deflator!$E$25</f>
        <v>192.63487684762202</v>
      </c>
      <c r="AF26" s="65">
        <f>'NREL ATB Battery Original'!AF26*Deflator!$E$25</f>
        <v>191.83521596623342</v>
      </c>
      <c r="AG26" s="65">
        <f>'NREL ATB Battery Original'!AG26*Deflator!$E$25</f>
        <v>191.03555508484462</v>
      </c>
      <c r="AH26" s="65">
        <f>'NREL ATB Battery Original'!AH26*Deflator!$E$25</f>
        <v>190.23589420345598</v>
      </c>
      <c r="AI26" s="65">
        <f>'NREL ATB Battery Original'!AI26*Deflator!$E$25</f>
        <v>189.43623332206704</v>
      </c>
      <c r="AJ26" s="65">
        <f>'NREL ATB Battery Original'!AJ26*Deflator!$E$25</f>
        <v>188.63657244067821</v>
      </c>
      <c r="AK26" s="65">
        <f>'NREL ATB Battery Original'!AK26*Deflator!$E$25</f>
        <v>187.83691155929023</v>
      </c>
    </row>
    <row r="27" spans="2:43" ht="15" customHeight="1" x14ac:dyDescent="0.3">
      <c r="B27" s="73"/>
      <c r="C27" s="50"/>
      <c r="D27" s="90"/>
      <c r="E27" s="32" t="s">
        <v>67</v>
      </c>
      <c r="F27" s="52">
        <f>'NREL ATB Battery Original'!F27*Deflator!$E$25</f>
        <v>282.18390733011762</v>
      </c>
      <c r="G27" s="52">
        <f>'NREL ATB Battery Original'!G27*Deflator!$E$25</f>
        <v>265.78138343608077</v>
      </c>
      <c r="H27" s="52">
        <f>'NREL ATB Battery Original'!H27*Deflator!$E$25</f>
        <v>259.69098718061554</v>
      </c>
      <c r="I27" s="52">
        <f>'NREL ATB Battery Original'!I27*Deflator!$E$25</f>
        <v>251.51174348988749</v>
      </c>
      <c r="J27" s="52">
        <f>'NREL ATB Battery Original'!J27*Deflator!$E$25</f>
        <v>244.35490526050043</v>
      </c>
      <c r="K27" s="52">
        <f>'NREL ATB Battery Original'!K27*Deflator!$E$25</f>
        <v>237.1980670311134</v>
      </c>
      <c r="L27" s="52">
        <f>'NREL ATB Battery Original'!L27*Deflator!$E$25</f>
        <v>230.04122880172633</v>
      </c>
      <c r="M27" s="52">
        <f>'NREL ATB Battery Original'!M27*Deflator!$E$25</f>
        <v>226.97401241770334</v>
      </c>
      <c r="N27" s="52">
        <f>'NREL ATB Battery Original'!N27*Deflator!$E$25</f>
        <v>223.90679603368031</v>
      </c>
      <c r="O27" s="52">
        <f>'NREL ATB Battery Original'!O27*Deflator!$E$25</f>
        <v>220.83957964965728</v>
      </c>
      <c r="P27" s="52">
        <f>'NREL ATB Battery Original'!P27*Deflator!$E$25</f>
        <v>217.77236326563425</v>
      </c>
      <c r="Q27" s="52">
        <f>'NREL ATB Battery Original'!Q27*Deflator!$E$25</f>
        <v>214.70514688161123</v>
      </c>
      <c r="R27" s="52">
        <f>'NREL ATB Battery Original'!R27*Deflator!$E$25</f>
        <v>214.70514688161123</v>
      </c>
      <c r="S27" s="52">
        <f>'NREL ATB Battery Original'!S27*Deflator!$E$25</f>
        <v>214.70514688161123</v>
      </c>
      <c r="T27" s="52">
        <f>'NREL ATB Battery Original'!T27*Deflator!$E$25</f>
        <v>214.70514688161123</v>
      </c>
      <c r="U27" s="52">
        <f>'NREL ATB Battery Original'!U27*Deflator!$E$25</f>
        <v>214.70514688161123</v>
      </c>
      <c r="V27" s="52">
        <f>'NREL ATB Battery Original'!V27*Deflator!$E$25</f>
        <v>214.70514688161123</v>
      </c>
      <c r="W27" s="52">
        <f>'NREL ATB Battery Original'!W27*Deflator!$E$25</f>
        <v>214.70514688161123</v>
      </c>
      <c r="X27" s="52">
        <f>'NREL ATB Battery Original'!X27*Deflator!$E$25</f>
        <v>214.70514688161123</v>
      </c>
      <c r="Y27" s="52">
        <f>'NREL ATB Battery Original'!Y27*Deflator!$E$25</f>
        <v>214.70514688161123</v>
      </c>
      <c r="Z27" s="52">
        <f>'NREL ATB Battery Original'!Z27*Deflator!$E$25</f>
        <v>214.70514688161123</v>
      </c>
      <c r="AA27" s="52">
        <f>'NREL ATB Battery Original'!AA27*Deflator!$E$25</f>
        <v>214.70514688161123</v>
      </c>
      <c r="AB27" s="52">
        <f>'NREL ATB Battery Original'!AB27*Deflator!$E$25</f>
        <v>214.70514688161123</v>
      </c>
      <c r="AC27" s="52">
        <f>'NREL ATB Battery Original'!AC27*Deflator!$E$25</f>
        <v>214.70514688161123</v>
      </c>
      <c r="AD27" s="52">
        <f>'NREL ATB Battery Original'!AD27*Deflator!$E$25</f>
        <v>214.70514688161123</v>
      </c>
      <c r="AE27" s="52">
        <f>'NREL ATB Battery Original'!AE27*Deflator!$E$25</f>
        <v>214.70514688161123</v>
      </c>
      <c r="AF27" s="52">
        <f>'NREL ATB Battery Original'!AF27*Deflator!$E$25</f>
        <v>214.70514688161123</v>
      </c>
      <c r="AG27" s="52">
        <f>'NREL ATB Battery Original'!AG27*Deflator!$E$25</f>
        <v>214.70514688161123</v>
      </c>
      <c r="AH27" s="52">
        <f>'NREL ATB Battery Original'!AH27*Deflator!$E$25</f>
        <v>214.70514688161123</v>
      </c>
      <c r="AI27" s="52">
        <f>'NREL ATB Battery Original'!AI27*Deflator!$E$25</f>
        <v>214.70514688161123</v>
      </c>
      <c r="AJ27" s="52">
        <f>'NREL ATB Battery Original'!AJ27*Deflator!$E$25</f>
        <v>214.70514688161123</v>
      </c>
      <c r="AK27" s="52">
        <f>'NREL ATB Battery Original'!AK27*Deflator!$E$25</f>
        <v>214.70514688161123</v>
      </c>
    </row>
    <row r="28" spans="2:43" ht="15" customHeight="1" x14ac:dyDescent="0.3">
      <c r="C28" s="50"/>
      <c r="D28" s="50"/>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row>
    <row r="29" spans="2:43" ht="15" customHeight="1" x14ac:dyDescent="0.3">
      <c r="C29" s="50"/>
      <c r="D29" s="50"/>
      <c r="E29" s="51" t="s">
        <v>69</v>
      </c>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row>
    <row r="30" spans="2:43" ht="15" customHeight="1" x14ac:dyDescent="0.3">
      <c r="C30" s="50"/>
      <c r="D30" s="50"/>
      <c r="E30" s="51"/>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row>
    <row r="31" spans="2:43" s="30" customFormat="1" ht="13.95" customHeight="1" x14ac:dyDescent="0.25">
      <c r="C31" s="70" t="s">
        <v>70</v>
      </c>
      <c r="D31" s="70"/>
      <c r="E31" s="70"/>
      <c r="F31" s="70"/>
      <c r="G31" s="70"/>
      <c r="H31" s="70"/>
      <c r="I31" s="70"/>
      <c r="J31" s="70"/>
      <c r="K31" s="70"/>
      <c r="L31" s="70"/>
      <c r="M31" s="70"/>
      <c r="N31" s="70"/>
      <c r="O31" s="70"/>
      <c r="P31" s="70"/>
      <c r="Q31" s="42"/>
      <c r="R31" s="42"/>
      <c r="S31" s="42"/>
      <c r="T31" s="42"/>
      <c r="U31" s="42"/>
      <c r="V31" s="42"/>
      <c r="W31" s="42"/>
      <c r="X31" s="42"/>
      <c r="Y31" s="54"/>
      <c r="Z31" s="54"/>
      <c r="AA31" s="54"/>
      <c r="AB31" s="54"/>
      <c r="AC31" s="54"/>
      <c r="AD31" s="54"/>
      <c r="AE31" s="54"/>
      <c r="AF31" s="54"/>
      <c r="AG31" s="54"/>
      <c r="AH31" s="54"/>
      <c r="AI31" s="54"/>
      <c r="AJ31" s="54"/>
      <c r="AK31" s="54"/>
      <c r="AL31" s="54"/>
      <c r="AM31" s="54"/>
      <c r="AN31" s="54"/>
      <c r="AO31" s="54"/>
      <c r="AP31" s="54"/>
      <c r="AQ31" s="54"/>
    </row>
    <row r="32" spans="2:43" s="30" customFormat="1" ht="13.95" customHeight="1" thickBot="1" x14ac:dyDescent="0.3"/>
    <row r="33" spans="2:75" ht="15" thickBot="1" x14ac:dyDescent="0.35">
      <c r="D33" s="45" t="s">
        <v>59</v>
      </c>
    </row>
    <row r="34" spans="2:75" x14ac:dyDescent="0.3">
      <c r="D34" s="32" t="s">
        <v>71</v>
      </c>
    </row>
    <row r="35" spans="2:75" x14ac:dyDescent="0.3">
      <c r="F35" s="32">
        <v>2019</v>
      </c>
      <c r="G35" s="32">
        <v>2020</v>
      </c>
      <c r="H35" s="32">
        <v>2021</v>
      </c>
      <c r="I35" s="32">
        <v>2022</v>
      </c>
      <c r="J35" s="32">
        <v>2023</v>
      </c>
      <c r="K35" s="32">
        <v>2024</v>
      </c>
      <c r="L35" s="32">
        <v>2025</v>
      </c>
      <c r="M35" s="32">
        <v>2026</v>
      </c>
      <c r="N35" s="32">
        <v>2027</v>
      </c>
      <c r="O35" s="32">
        <v>2028</v>
      </c>
      <c r="P35" s="32">
        <v>2029</v>
      </c>
      <c r="Q35" s="32">
        <v>2030</v>
      </c>
      <c r="R35" s="32">
        <v>2031</v>
      </c>
      <c r="S35" s="32">
        <v>2032</v>
      </c>
      <c r="T35" s="32">
        <v>2033</v>
      </c>
      <c r="U35" s="32">
        <v>2034</v>
      </c>
      <c r="V35" s="32">
        <v>2035</v>
      </c>
      <c r="W35" s="32">
        <v>2036</v>
      </c>
      <c r="X35" s="32">
        <v>2037</v>
      </c>
      <c r="Y35" s="32">
        <v>2038</v>
      </c>
      <c r="Z35" s="32">
        <v>2039</v>
      </c>
      <c r="AA35" s="32">
        <v>2040</v>
      </c>
      <c r="AB35" s="32">
        <v>2041</v>
      </c>
      <c r="AC35" s="32">
        <v>2042</v>
      </c>
      <c r="AD35" s="32">
        <v>2043</v>
      </c>
      <c r="AE35" s="32">
        <v>2044</v>
      </c>
      <c r="AF35" s="32">
        <v>2045</v>
      </c>
      <c r="AG35" s="32">
        <v>2046</v>
      </c>
      <c r="AH35" s="32">
        <v>2047</v>
      </c>
      <c r="AI35" s="32">
        <v>2048</v>
      </c>
      <c r="AJ35" s="32">
        <v>2049</v>
      </c>
      <c r="AK35" s="32">
        <v>2050</v>
      </c>
    </row>
    <row r="36" spans="2:75" ht="15" customHeight="1" x14ac:dyDescent="0.3">
      <c r="B36" s="91" t="s">
        <v>72</v>
      </c>
      <c r="D36" s="88" t="s">
        <v>73</v>
      </c>
      <c r="E36" s="55" t="s">
        <v>74</v>
      </c>
      <c r="F36" s="56">
        <f>'NREL ATB Battery Original'!F36*Deflator!$E$25</f>
        <v>883.35831859862913</v>
      </c>
      <c r="G36" s="56">
        <f>'NREL ATB Battery Original'!G36*Deflator!$E$25</f>
        <v>838.41268322537007</v>
      </c>
      <c r="H36" s="56">
        <f>'NREL ATB Battery Original'!H36*Deflator!$E$25</f>
        <v>769.87131238977747</v>
      </c>
      <c r="I36" s="56">
        <f>'NREL ATB Battery Original'!I36*Deflator!$E$25</f>
        <v>706.48217378663514</v>
      </c>
      <c r="J36" s="56">
        <f>'NREL ATB Battery Original'!J36*Deflator!$E$25</f>
        <v>643.0930351834927</v>
      </c>
      <c r="K36" s="56">
        <f>'NREL ATB Battery Original'!K36*Deflator!$E$25</f>
        <v>579.70389658035037</v>
      </c>
      <c r="L36" s="56">
        <f>'NREL ATB Battery Original'!L36*Deflator!$E$25</f>
        <v>516.31475797720805</v>
      </c>
      <c r="M36" s="56">
        <f>'NREL ATB Battery Original'!M36*Deflator!$E$25</f>
        <v>483.59778321429582</v>
      </c>
      <c r="N36" s="56">
        <f>'NREL ATB Battery Original'!N36*Deflator!$E$25</f>
        <v>447.81359206736056</v>
      </c>
      <c r="O36" s="56">
        <f>'NREL ATB Battery Original'!O36*Deflator!$E$25</f>
        <v>415.09661730444839</v>
      </c>
      <c r="P36" s="56">
        <f>'NREL ATB Battery Original'!P36*Deflator!$E$25</f>
        <v>382.37964254153627</v>
      </c>
      <c r="Q36" s="56">
        <f>'NREL ATB Battery Original'!Q36*Deflator!$E$25</f>
        <v>348.64026231728297</v>
      </c>
      <c r="R36" s="56">
        <f>'NREL ATB Battery Original'!R36*Deflator!$E$25</f>
        <v>342.50582954923703</v>
      </c>
      <c r="S36" s="56">
        <f>'NREL ATB Battery Original'!S36*Deflator!$E$25</f>
        <v>336.37139678119098</v>
      </c>
      <c r="T36" s="56">
        <f>'NREL ATB Battery Original'!T36*Deflator!$E$25</f>
        <v>328.19215309046291</v>
      </c>
      <c r="U36" s="56">
        <f>'NREL ATB Battery Original'!U36*Deflator!$E$25</f>
        <v>322.05772032241691</v>
      </c>
      <c r="V36" s="56">
        <f>'NREL ATB Battery Original'!V36*Deflator!$E$25</f>
        <v>314.90088209302979</v>
      </c>
      <c r="W36" s="56">
        <f>'NREL ATB Battery Original'!W36*Deflator!$E$25</f>
        <v>306.72163840230183</v>
      </c>
      <c r="X36" s="56">
        <f>'NREL ATB Battery Original'!X36*Deflator!$E$25</f>
        <v>300.58720563425578</v>
      </c>
      <c r="Y36" s="56">
        <f>'NREL ATB Battery Original'!Y36*Deflator!$E$25</f>
        <v>294.45277286620973</v>
      </c>
      <c r="Z36" s="56">
        <f>'NREL ATB Battery Original'!Z36*Deflator!$E$25</f>
        <v>288.31834009816367</v>
      </c>
      <c r="AA36" s="56">
        <f>'NREL ATB Battery Original'!AA36*Deflator!$E$25</f>
        <v>280.1390964074356</v>
      </c>
      <c r="AB36" s="56">
        <f>'NREL ATB Battery Original'!AB36*Deflator!$E$25</f>
        <v>274.00466363938961</v>
      </c>
      <c r="AC36" s="56">
        <f>'NREL ATB Battery Original'!AC36*Deflator!$E$25</f>
        <v>266.84782541000254</v>
      </c>
      <c r="AD36" s="56">
        <f>'NREL ATB Battery Original'!AD36*Deflator!$E$25</f>
        <v>260.71339264195655</v>
      </c>
      <c r="AE36" s="56">
        <f>'NREL ATB Battery Original'!AE36*Deflator!$E$25</f>
        <v>252.53414895122847</v>
      </c>
      <c r="AF36" s="56">
        <f>'NREL ATB Battery Original'!AF36*Deflator!$E$25</f>
        <v>246.39971618318242</v>
      </c>
      <c r="AG36" s="56">
        <f>'NREL ATB Battery Original'!AG36*Deflator!$E$25</f>
        <v>240.26528341513642</v>
      </c>
      <c r="AH36" s="56">
        <f>'NREL ATB Battery Original'!AH36*Deflator!$E$25</f>
        <v>234.13085064709037</v>
      </c>
      <c r="AI36" s="56">
        <f>'NREL ATB Battery Original'!AI36*Deflator!$E$25</f>
        <v>225.95160695636235</v>
      </c>
      <c r="AJ36" s="56">
        <f>'NREL ATB Battery Original'!AJ36*Deflator!$E$25</f>
        <v>219.81717418831627</v>
      </c>
      <c r="AK36" s="56">
        <f>'NREL ATB Battery Original'!AK36*Deflator!$E$25</f>
        <v>212.66033595892924</v>
      </c>
    </row>
    <row r="37" spans="2:75" x14ac:dyDescent="0.3">
      <c r="B37" s="91"/>
      <c r="D37" s="89"/>
      <c r="E37" s="57" t="s">
        <v>75</v>
      </c>
      <c r="F37" s="56">
        <f>'NREL ATB Battery Original'!F37*Deflator!$E$25</f>
        <v>883.35831859862913</v>
      </c>
      <c r="G37" s="56">
        <f>'NREL ATB Battery Original'!G37*Deflator!$E$25</f>
        <v>838.41268322537007</v>
      </c>
      <c r="H37" s="56">
        <f>'NREL ATB Battery Original'!H37*Deflator!$E$25</f>
        <v>790.14032573075724</v>
      </c>
      <c r="I37" s="56">
        <f>'NREL ATB Battery Original'!I37*Deflator!$E$25</f>
        <v>741.86796823614475</v>
      </c>
      <c r="J37" s="56">
        <f>'NREL ATB Battery Original'!J37*Deflator!$E$25</f>
        <v>693.59561074153191</v>
      </c>
      <c r="K37" s="56">
        <f>'NREL ATB Battery Original'!K37*Deflator!$E$25</f>
        <v>645.32325324691919</v>
      </c>
      <c r="L37" s="56">
        <f>'NREL ATB Battery Original'!L37*Deflator!$E$25</f>
        <v>597.05089575230625</v>
      </c>
      <c r="M37" s="56">
        <f>'NREL ATB Battery Original'!M37*Deflator!$E$25</f>
        <v>579.18001677623613</v>
      </c>
      <c r="N37" s="56">
        <f>'NREL ATB Battery Original'!N37*Deflator!$E$25</f>
        <v>561.30913780016613</v>
      </c>
      <c r="O37" s="56">
        <f>'NREL ATB Battery Original'!O37*Deflator!$E$25</f>
        <v>543.43825882409578</v>
      </c>
      <c r="P37" s="56">
        <f>'NREL ATB Battery Original'!P37*Deflator!$E$25</f>
        <v>525.56737984802578</v>
      </c>
      <c r="Q37" s="56">
        <f>'NREL ATB Battery Original'!Q37*Deflator!$E$25</f>
        <v>507.69650087195618</v>
      </c>
      <c r="R37" s="56">
        <f>'NREL ATB Battery Original'!R37*Deflator!$E$25</f>
        <v>502.22440247778133</v>
      </c>
      <c r="S37" s="56">
        <f>'NREL ATB Battery Original'!S37*Deflator!$E$25</f>
        <v>496.75230408360648</v>
      </c>
      <c r="T37" s="56">
        <f>'NREL ATB Battery Original'!T37*Deflator!$E$25</f>
        <v>491.28020568943197</v>
      </c>
      <c r="U37" s="56">
        <f>'NREL ATB Battery Original'!U37*Deflator!$E$25</f>
        <v>485.80810729525706</v>
      </c>
      <c r="V37" s="56">
        <f>'NREL ATB Battery Original'!V37*Deflator!$E$25</f>
        <v>480.33600890108238</v>
      </c>
      <c r="W37" s="56">
        <f>'NREL ATB Battery Original'!W37*Deflator!$E$25</f>
        <v>474.8639105069077</v>
      </c>
      <c r="X37" s="56">
        <f>'NREL ATB Battery Original'!X37*Deflator!$E$25</f>
        <v>469.39181211273279</v>
      </c>
      <c r="Y37" s="56">
        <f>'NREL ATB Battery Original'!Y37*Deflator!$E$25</f>
        <v>463.91971371855817</v>
      </c>
      <c r="Z37" s="56">
        <f>'NREL ATB Battery Original'!Z37*Deflator!$E$25</f>
        <v>458.44761532438332</v>
      </c>
      <c r="AA37" s="56">
        <f>'NREL ATB Battery Original'!AA37*Deflator!$E$25</f>
        <v>452.9755169302087</v>
      </c>
      <c r="AB37" s="56">
        <f>'NREL ATB Battery Original'!AB37*Deflator!$E$25</f>
        <v>447.50341853603396</v>
      </c>
      <c r="AC37" s="56">
        <f>'NREL ATB Battery Original'!AC37*Deflator!$E$25</f>
        <v>442.03132014185934</v>
      </c>
      <c r="AD37" s="56">
        <f>'NREL ATB Battery Original'!AD37*Deflator!$E$25</f>
        <v>436.5592217476846</v>
      </c>
      <c r="AE37" s="56">
        <f>'NREL ATB Battery Original'!AE37*Deflator!$E$25</f>
        <v>431.08712335350981</v>
      </c>
      <c r="AF37" s="56">
        <f>'NREL ATB Battery Original'!AF37*Deflator!$E$25</f>
        <v>425.6150249593353</v>
      </c>
      <c r="AG37" s="56">
        <f>'NREL ATB Battery Original'!AG37*Deflator!$E$25</f>
        <v>420.14292656516056</v>
      </c>
      <c r="AH37" s="56">
        <f>'NREL ATB Battery Original'!AH37*Deflator!$E$25</f>
        <v>414.670828170986</v>
      </c>
      <c r="AI37" s="56">
        <f>'NREL ATB Battery Original'!AI37*Deflator!$E$25</f>
        <v>409.19872977681126</v>
      </c>
      <c r="AJ37" s="56">
        <f>'NREL ATB Battery Original'!AJ37*Deflator!$E$25</f>
        <v>403.72663138263647</v>
      </c>
      <c r="AK37" s="56">
        <f>'NREL ATB Battery Original'!AK37*Deflator!$E$25</f>
        <v>398.25453298846253</v>
      </c>
    </row>
    <row r="38" spans="2:75" x14ac:dyDescent="0.3">
      <c r="B38" s="91"/>
      <c r="D38" s="89"/>
      <c r="E38" s="58" t="s">
        <v>76</v>
      </c>
      <c r="F38" s="56">
        <f>'NREL ATB Battery Original'!F38*Deflator!$E$25</f>
        <v>883.35831859862913</v>
      </c>
      <c r="G38" s="56">
        <f>'NREL ATB Battery Original'!G38*Deflator!$E$25</f>
        <v>838.41268322537007</v>
      </c>
      <c r="H38" s="56">
        <f>'NREL ATB Battery Original'!H38*Deflator!$E$25</f>
        <v>811.78993630475884</v>
      </c>
      <c r="I38" s="56">
        <f>'NREL ATB Battery Original'!I38*Deflator!$E$25</f>
        <v>787.25220523257462</v>
      </c>
      <c r="J38" s="56">
        <f>'NREL ATB Battery Original'!J38*Deflator!$E$25</f>
        <v>765.78169054441355</v>
      </c>
      <c r="K38" s="56">
        <f>'NREL ATB Battery Original'!K38*Deflator!$E$25</f>
        <v>742.26636493357046</v>
      </c>
      <c r="L38" s="56">
        <f>'NREL ATB Battery Original'!L38*Deflator!$E$25</f>
        <v>718.75103932272714</v>
      </c>
      <c r="M38" s="56">
        <f>'NREL ATB Battery Original'!M38*Deflator!$E$25</f>
        <v>697.99620845750474</v>
      </c>
      <c r="N38" s="56">
        <f>'NREL ATB Battery Original'!N38*Deflator!$E$25</f>
        <v>677.24137759228233</v>
      </c>
      <c r="O38" s="56">
        <f>'NREL ATB Battery Original'!O38*Deflator!$E$25</f>
        <v>656.48654672705993</v>
      </c>
      <c r="P38" s="56">
        <f>'NREL ATB Battery Original'!P38*Deflator!$E$25</f>
        <v>635.73171586183742</v>
      </c>
      <c r="Q38" s="56">
        <f>'NREL ATB Battery Original'!Q38*Deflator!$E$25</f>
        <v>614.97688499661513</v>
      </c>
      <c r="R38" s="56">
        <f>'NREL ATB Battery Original'!R38*Deflator!$E$25</f>
        <v>614.97688499661513</v>
      </c>
      <c r="S38" s="56">
        <f>'NREL ATB Battery Original'!S38*Deflator!$E$25</f>
        <v>614.97688499661513</v>
      </c>
      <c r="T38" s="56">
        <f>'NREL ATB Battery Original'!T38*Deflator!$E$25</f>
        <v>614.97688499661513</v>
      </c>
      <c r="U38" s="56">
        <f>'NREL ATB Battery Original'!U38*Deflator!$E$25</f>
        <v>614.97688499661513</v>
      </c>
      <c r="V38" s="56">
        <f>'NREL ATB Battery Original'!V38*Deflator!$E$25</f>
        <v>614.97688499661513</v>
      </c>
      <c r="W38" s="56">
        <f>'NREL ATB Battery Original'!W38*Deflator!$E$25</f>
        <v>614.97688499661513</v>
      </c>
      <c r="X38" s="56">
        <f>'NREL ATB Battery Original'!X38*Deflator!$E$25</f>
        <v>614.97688499661513</v>
      </c>
      <c r="Y38" s="56">
        <f>'NREL ATB Battery Original'!Y38*Deflator!$E$25</f>
        <v>614.97688499661513</v>
      </c>
      <c r="Z38" s="56">
        <f>'NREL ATB Battery Original'!Z38*Deflator!$E$25</f>
        <v>614.97688499661513</v>
      </c>
      <c r="AA38" s="56">
        <f>'NREL ATB Battery Original'!AA38*Deflator!$E$25</f>
        <v>614.97688499661513</v>
      </c>
      <c r="AB38" s="56">
        <f>'NREL ATB Battery Original'!AB38*Deflator!$E$25</f>
        <v>614.97688499661513</v>
      </c>
      <c r="AC38" s="56">
        <f>'NREL ATB Battery Original'!AC38*Deflator!$E$25</f>
        <v>614.97688499661513</v>
      </c>
      <c r="AD38" s="56">
        <f>'NREL ATB Battery Original'!AD38*Deflator!$E$25</f>
        <v>614.97688499661513</v>
      </c>
      <c r="AE38" s="56">
        <f>'NREL ATB Battery Original'!AE38*Deflator!$E$25</f>
        <v>614.97688499661513</v>
      </c>
      <c r="AF38" s="56">
        <f>'NREL ATB Battery Original'!AF38*Deflator!$E$25</f>
        <v>614.97688499661513</v>
      </c>
      <c r="AG38" s="56">
        <f>'NREL ATB Battery Original'!AG38*Deflator!$E$25</f>
        <v>614.97688499661513</v>
      </c>
      <c r="AH38" s="56">
        <f>'NREL ATB Battery Original'!AH38*Deflator!$E$25</f>
        <v>614.97688499661513</v>
      </c>
      <c r="AI38" s="56">
        <f>'NREL ATB Battery Original'!AI38*Deflator!$E$25</f>
        <v>614.97688499661513</v>
      </c>
      <c r="AJ38" s="56">
        <f>'NREL ATB Battery Original'!AJ38*Deflator!$E$25</f>
        <v>614.97688499661513</v>
      </c>
      <c r="AK38" s="56">
        <f>'NREL ATB Battery Original'!AK38*Deflator!$E$25</f>
        <v>614.97688499661513</v>
      </c>
    </row>
    <row r="39" spans="2:75" x14ac:dyDescent="0.3">
      <c r="B39" s="91"/>
      <c r="D39" s="90"/>
      <c r="E39" s="55" t="s">
        <v>77</v>
      </c>
      <c r="F39" s="56">
        <f>'NREL ATB Battery Original'!F39*Deflator!$E$25</f>
        <v>1484.5327298671409</v>
      </c>
      <c r="G39" s="56">
        <f>'NREL ATB Battery Original'!G39*Deflator!$E$25</f>
        <v>1411.0439830146593</v>
      </c>
      <c r="H39" s="56">
        <f>'NREL ATB Battery Original'!H39*Deflator!$E$25</f>
        <v>1293.3429085963726</v>
      </c>
      <c r="I39" s="56">
        <f>'NREL ATB Battery Original'!I39*Deflator!$E$25</f>
        <v>1187.0127406169081</v>
      </c>
      <c r="J39" s="56">
        <f>'NREL ATB Battery Original'!J39*Deflator!$E$25</f>
        <v>1080.6825726374434</v>
      </c>
      <c r="K39" s="56">
        <f>'NREL ATB Battery Original'!K39*Deflator!$E$25</f>
        <v>974.35240465797858</v>
      </c>
      <c r="L39" s="56">
        <f>'NREL ATB Battery Original'!L39*Deflator!$E$25</f>
        <v>868.0222366785141</v>
      </c>
      <c r="M39" s="56">
        <f>'NREL ATB Battery Original'!M39*Deflator!$E$25</f>
        <v>812.81234176609962</v>
      </c>
      <c r="N39" s="56">
        <f>'NREL ATB Battery Original'!N39*Deflator!$E$25</f>
        <v>752.49041954698043</v>
      </c>
      <c r="O39" s="56">
        <f>'NREL ATB Battery Original'!O39*Deflator!$E$25</f>
        <v>697.28052463456595</v>
      </c>
      <c r="P39" s="56">
        <f>'NREL ATB Battery Original'!P39*Deflator!$E$25</f>
        <v>642.07062972215181</v>
      </c>
      <c r="Q39" s="56">
        <f>'NREL ATB Battery Original'!Q39*Deflator!$E$25</f>
        <v>585.83832934839643</v>
      </c>
      <c r="R39" s="56">
        <f>'NREL ATB Battery Original'!R39*Deflator!$E$25</f>
        <v>575.61427473498634</v>
      </c>
      <c r="S39" s="56">
        <f>'NREL ATB Battery Original'!S39*Deflator!$E$25</f>
        <v>565.39022012157636</v>
      </c>
      <c r="T39" s="56">
        <f>'NREL ATB Battery Original'!T39*Deflator!$E$25</f>
        <v>551.07654366280212</v>
      </c>
      <c r="U39" s="56">
        <f>'NREL ATB Battery Original'!U39*Deflator!$E$25</f>
        <v>540.85248904939215</v>
      </c>
      <c r="V39" s="56">
        <f>'NREL ATB Battery Original'!V39*Deflator!$E$25</f>
        <v>529.60602897464105</v>
      </c>
      <c r="W39" s="56">
        <f>'NREL ATB Battery Original'!W39*Deflator!$E$25</f>
        <v>515.29235251586704</v>
      </c>
      <c r="X39" s="56">
        <f>'NREL ATB Battery Original'!X39*Deflator!$E$25</f>
        <v>505.06829790245695</v>
      </c>
      <c r="Y39" s="56">
        <f>'NREL ATB Battery Original'!Y39*Deflator!$E$25</f>
        <v>494.84424328904686</v>
      </c>
      <c r="Z39" s="56">
        <f>'NREL ATB Battery Original'!Z39*Deflator!$E$25</f>
        <v>484.62018867563683</v>
      </c>
      <c r="AA39" s="56">
        <f>'NREL ATB Battery Original'!AA39*Deflator!$E$25</f>
        <v>470.3065122168627</v>
      </c>
      <c r="AB39" s="56">
        <f>'NREL ATB Battery Original'!AB39*Deflator!$E$25</f>
        <v>460.08245760345272</v>
      </c>
      <c r="AC39" s="56">
        <f>'NREL ATB Battery Original'!AC39*Deflator!$E$25</f>
        <v>448.83599752870157</v>
      </c>
      <c r="AD39" s="56">
        <f>'NREL ATB Battery Original'!AD39*Deflator!$E$25</f>
        <v>438.61194291529159</v>
      </c>
      <c r="AE39" s="56">
        <f>'NREL ATB Battery Original'!AE39*Deflator!$E$25</f>
        <v>424.29826645651747</v>
      </c>
      <c r="AF39" s="56">
        <f>'NREL ATB Battery Original'!AF39*Deflator!$E$25</f>
        <v>414.07421184310738</v>
      </c>
      <c r="AG39" s="56">
        <f>'NREL ATB Battery Original'!AG39*Deflator!$E$25</f>
        <v>403.8501572296974</v>
      </c>
      <c r="AH39" s="56">
        <f>'NREL ATB Battery Original'!AH39*Deflator!$E$25</f>
        <v>393.62610261628731</v>
      </c>
      <c r="AI39" s="56">
        <f>'NREL ATB Battery Original'!AI39*Deflator!$E$25</f>
        <v>379.31242615751324</v>
      </c>
      <c r="AJ39" s="56">
        <f>'NREL ATB Battery Original'!AJ39*Deflator!$E$25</f>
        <v>369.0883715441031</v>
      </c>
      <c r="AK39" s="56">
        <f>'NREL ATB Battery Original'!AK39*Deflator!$E$25</f>
        <v>357.84191146935211</v>
      </c>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row>
    <row r="40" spans="2:75" x14ac:dyDescent="0.3">
      <c r="B40" s="91"/>
      <c r="D40" s="90"/>
      <c r="E40" s="63" t="s">
        <v>78</v>
      </c>
      <c r="F40" s="64">
        <f>'NREL ATB Battery Original'!F40*Deflator!$E$25</f>
        <v>1484.5327298671409</v>
      </c>
      <c r="G40" s="64">
        <f>'NREL ATB Battery Original'!G40*Deflator!$E$25</f>
        <v>1411.0439830146593</v>
      </c>
      <c r="H40" s="64">
        <f>'NREL ATB Battery Original'!H40*Deflator!$E$25</f>
        <v>1326.7186453843012</v>
      </c>
      <c r="I40" s="64">
        <f>'NREL ATB Battery Original'!I40*Deflator!$E$25</f>
        <v>1242.3933077539432</v>
      </c>
      <c r="J40" s="64">
        <f>'NREL ATB Battery Original'!J40*Deflator!$E$25</f>
        <v>1158.0679701235852</v>
      </c>
      <c r="K40" s="64">
        <f>'NREL ATB Battery Original'!K40*Deflator!$E$25</f>
        <v>1073.7426324932271</v>
      </c>
      <c r="L40" s="64">
        <f>'NREL ATB Battery Original'!L40*Deflator!$E$25</f>
        <v>989.41729486286874</v>
      </c>
      <c r="M40" s="64">
        <f>'NREL ATB Battery Original'!M40*Deflator!$E$25</f>
        <v>953.84641040166423</v>
      </c>
      <c r="N40" s="64">
        <f>'NREL ATB Battery Original'!N40*Deflator!$E$25</f>
        <v>918.27552594045983</v>
      </c>
      <c r="O40" s="64">
        <f>'NREL ATB Battery Original'!O40*Deflator!$E$25</f>
        <v>882.7046414792552</v>
      </c>
      <c r="P40" s="64">
        <f>'NREL ATB Battery Original'!P40*Deflator!$E$25</f>
        <v>847.13375701805069</v>
      </c>
      <c r="Q40" s="64">
        <f>'NREL ATB Battery Original'!Q40*Deflator!$E$25</f>
        <v>811.56287255684663</v>
      </c>
      <c r="R40" s="64">
        <f>'NREL ATB Battery Original'!R40*Deflator!$E$25</f>
        <v>801.41833664988587</v>
      </c>
      <c r="S40" s="64">
        <f>'NREL ATB Battery Original'!S40*Deflator!$E$25</f>
        <v>791.27380074292512</v>
      </c>
      <c r="T40" s="64">
        <f>'NREL ATB Battery Original'!T40*Deflator!$E$25</f>
        <v>781.1292648359647</v>
      </c>
      <c r="U40" s="64">
        <f>'NREL ATB Battery Original'!U40*Deflator!$E$25</f>
        <v>770.98472892900395</v>
      </c>
      <c r="V40" s="64">
        <f>'NREL ATB Battery Original'!V40*Deflator!$E$25</f>
        <v>760.8401930220432</v>
      </c>
      <c r="W40" s="64">
        <f>'NREL ATB Battery Original'!W40*Deflator!$E$25</f>
        <v>750.69565711508267</v>
      </c>
      <c r="X40" s="64">
        <f>'NREL ATB Battery Original'!X40*Deflator!$E$25</f>
        <v>740.55112120812191</v>
      </c>
      <c r="Y40" s="64">
        <f>'NREL ATB Battery Original'!Y40*Deflator!$E$25</f>
        <v>730.40658530116127</v>
      </c>
      <c r="Z40" s="64">
        <f>'NREL ATB Battery Original'!Z40*Deflator!$E$25</f>
        <v>720.26204939420063</v>
      </c>
      <c r="AA40" s="64">
        <f>'NREL ATB Battery Original'!AA40*Deflator!$E$25</f>
        <v>710.11751348723999</v>
      </c>
      <c r="AB40" s="64">
        <f>'NREL ATB Battery Original'!AB40*Deflator!$E$25</f>
        <v>699.97297758027958</v>
      </c>
      <c r="AC40" s="64">
        <f>'NREL ATB Battery Original'!AC40*Deflator!$E$25</f>
        <v>689.82844167331893</v>
      </c>
      <c r="AD40" s="64">
        <f>'NREL ATB Battery Original'!AD40*Deflator!$E$25</f>
        <v>679.68390576635818</v>
      </c>
      <c r="AE40" s="64">
        <f>'NREL ATB Battery Original'!AE40*Deflator!$E$25</f>
        <v>669.53936985939765</v>
      </c>
      <c r="AF40" s="64">
        <f>'NREL ATB Battery Original'!AF40*Deflator!$E$25</f>
        <v>659.39483395243712</v>
      </c>
      <c r="AG40" s="64">
        <f>'NREL ATB Battery Original'!AG40*Deflator!$E$25</f>
        <v>649.25029804547648</v>
      </c>
      <c r="AH40" s="64">
        <f>'NREL ATB Battery Original'!AH40*Deflator!$E$25</f>
        <v>639.10576213851596</v>
      </c>
      <c r="AI40" s="64">
        <f>'NREL ATB Battery Original'!AI40*Deflator!$E$25</f>
        <v>628.96122623155543</v>
      </c>
      <c r="AJ40" s="64">
        <f>'NREL ATB Battery Original'!AJ40*Deflator!$E$25</f>
        <v>618.81669032459467</v>
      </c>
      <c r="AK40" s="64">
        <f>'NREL ATB Battery Original'!AK40*Deflator!$E$25</f>
        <v>608.67215441763483</v>
      </c>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row>
    <row r="41" spans="2:75" x14ac:dyDescent="0.3">
      <c r="B41" s="91"/>
      <c r="D41" s="90"/>
      <c r="E41" s="58" t="s">
        <v>79</v>
      </c>
      <c r="F41" s="56">
        <f>'NREL ATB Battery Original'!F41*Deflator!$E$25</f>
        <v>1484.5327298671409</v>
      </c>
      <c r="G41" s="56">
        <f>'NREL ATB Battery Original'!G41*Deflator!$E$25</f>
        <v>1411.0439830146593</v>
      </c>
      <c r="H41" s="56">
        <f>'NREL ATB Battery Original'!H41*Deflator!$E$25</f>
        <v>1363.8888854289021</v>
      </c>
      <c r="I41" s="56">
        <f>'NREL ATB Battery Original'!I41*Deflator!$E$25</f>
        <v>1322.992666975262</v>
      </c>
      <c r="J41" s="56">
        <f>'NREL ATB Battery Original'!J41*Deflator!$E$25</f>
        <v>1287.2084758283265</v>
      </c>
      <c r="K41" s="56">
        <f>'NREL ATB Battery Original'!K41*Deflator!$E$25</f>
        <v>1247.3346628360273</v>
      </c>
      <c r="L41" s="56">
        <f>'NREL ATB Battery Original'!L41*Deflator!$E$25</f>
        <v>1207.4608498437281</v>
      </c>
      <c r="M41" s="56">
        <f>'NREL ATB Battery Original'!M41*Deflator!$E$25</f>
        <v>1169.0184044973062</v>
      </c>
      <c r="N41" s="56">
        <f>'NREL ATB Battery Original'!N41*Deflator!$E$25</f>
        <v>1130.5759591508845</v>
      </c>
      <c r="O41" s="56">
        <f>'NREL ATB Battery Original'!O41*Deflator!$E$25</f>
        <v>1092.1335138044626</v>
      </c>
      <c r="P41" s="56">
        <f>'NREL ATB Battery Original'!P41*Deflator!$E$25</f>
        <v>1053.6910684580407</v>
      </c>
      <c r="Q41" s="56">
        <f>'NREL ATB Battery Original'!Q41*Deflator!$E$25</f>
        <v>1015.2486231116189</v>
      </c>
      <c r="R41" s="56">
        <f>'NREL ATB Battery Original'!R41*Deflator!$E$25</f>
        <v>1015.2486231116189</v>
      </c>
      <c r="S41" s="56">
        <f>'NREL ATB Battery Original'!S41*Deflator!$E$25</f>
        <v>1015.2486231116189</v>
      </c>
      <c r="T41" s="56">
        <f>'NREL ATB Battery Original'!T41*Deflator!$E$25</f>
        <v>1015.2486231116189</v>
      </c>
      <c r="U41" s="56">
        <f>'NREL ATB Battery Original'!U41*Deflator!$E$25</f>
        <v>1015.2486231116189</v>
      </c>
      <c r="V41" s="56">
        <f>'NREL ATB Battery Original'!V41*Deflator!$E$25</f>
        <v>1015.2486231116189</v>
      </c>
      <c r="W41" s="56">
        <f>'NREL ATB Battery Original'!W41*Deflator!$E$25</f>
        <v>1015.2486231116189</v>
      </c>
      <c r="X41" s="56">
        <f>'NREL ATB Battery Original'!X41*Deflator!$E$25</f>
        <v>1015.2486231116189</v>
      </c>
      <c r="Y41" s="56">
        <f>'NREL ATB Battery Original'!Y41*Deflator!$E$25</f>
        <v>1015.2486231116189</v>
      </c>
      <c r="Z41" s="56">
        <f>'NREL ATB Battery Original'!Z41*Deflator!$E$25</f>
        <v>1015.2486231116189</v>
      </c>
      <c r="AA41" s="56">
        <f>'NREL ATB Battery Original'!AA41*Deflator!$E$25</f>
        <v>1015.2486231116189</v>
      </c>
      <c r="AB41" s="56">
        <f>'NREL ATB Battery Original'!AB41*Deflator!$E$25</f>
        <v>1015.2486231116189</v>
      </c>
      <c r="AC41" s="56">
        <f>'NREL ATB Battery Original'!AC41*Deflator!$E$25</f>
        <v>1015.2486231116189</v>
      </c>
      <c r="AD41" s="56">
        <f>'NREL ATB Battery Original'!AD41*Deflator!$E$25</f>
        <v>1015.2486231116189</v>
      </c>
      <c r="AE41" s="56">
        <f>'NREL ATB Battery Original'!AE41*Deflator!$E$25</f>
        <v>1015.2486231116189</v>
      </c>
      <c r="AF41" s="56">
        <f>'NREL ATB Battery Original'!AF41*Deflator!$E$25</f>
        <v>1015.2486231116189</v>
      </c>
      <c r="AG41" s="56">
        <f>'NREL ATB Battery Original'!AG41*Deflator!$E$25</f>
        <v>1015.2486231116189</v>
      </c>
      <c r="AH41" s="56">
        <f>'NREL ATB Battery Original'!AH41*Deflator!$E$25</f>
        <v>1015.2486231116189</v>
      </c>
      <c r="AI41" s="56">
        <f>'NREL ATB Battery Original'!AI41*Deflator!$E$25</f>
        <v>1015.2486231116189</v>
      </c>
      <c r="AJ41" s="56">
        <f>'NREL ATB Battery Original'!AJ41*Deflator!$E$25</f>
        <v>1015.2486231116189</v>
      </c>
      <c r="AK41" s="56">
        <f>'NREL ATB Battery Original'!AK41*Deflator!$E$25</f>
        <v>1015.2486231116189</v>
      </c>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row>
    <row r="42" spans="2:75" x14ac:dyDescent="0.3">
      <c r="B42" s="91"/>
      <c r="D42" s="90"/>
      <c r="E42" s="55" t="s">
        <v>80</v>
      </c>
      <c r="F42" s="56">
        <f>'NREL ATB Battery Original'!F42*Deflator!$E$25</f>
        <v>2085.7071411356524</v>
      </c>
      <c r="G42" s="56">
        <f>'NREL ATB Battery Original'!G42*Deflator!$E$25</f>
        <v>1983.6752828039487</v>
      </c>
      <c r="H42" s="56">
        <f>'NREL ATB Battery Original'!H42*Deflator!$E$25</f>
        <v>1816.8145048029676</v>
      </c>
      <c r="I42" s="56">
        <f>'NREL ATB Battery Original'!I42*Deflator!$E$25</f>
        <v>1667.5433074471807</v>
      </c>
      <c r="J42" s="56">
        <f>'NREL ATB Battery Original'!J42*Deflator!$E$25</f>
        <v>1518.2721100913939</v>
      </c>
      <c r="K42" s="56">
        <f>'NREL ATB Battery Original'!K42*Deflator!$E$25</f>
        <v>1369.000912735607</v>
      </c>
      <c r="L42" s="56">
        <f>'NREL ATB Battery Original'!L42*Deflator!$E$25</f>
        <v>1219.7297153798202</v>
      </c>
      <c r="M42" s="56">
        <f>'NREL ATB Battery Original'!M42*Deflator!$E$25</f>
        <v>1142.0269003179035</v>
      </c>
      <c r="N42" s="56">
        <f>'NREL ATB Battery Original'!N42*Deflator!$E$25</f>
        <v>1057.1672470266003</v>
      </c>
      <c r="O42" s="56">
        <f>'NREL ATB Battery Original'!O42*Deflator!$E$25</f>
        <v>979.46443196468363</v>
      </c>
      <c r="P42" s="56">
        <f>'NREL ATB Battery Original'!P42*Deflator!$E$25</f>
        <v>901.7616169027674</v>
      </c>
      <c r="Q42" s="56">
        <f>'NREL ATB Battery Original'!Q42*Deflator!$E$25</f>
        <v>823.03639637950994</v>
      </c>
      <c r="R42" s="56">
        <f>'NREL ATB Battery Original'!R42*Deflator!$E$25</f>
        <v>808.72271992073581</v>
      </c>
      <c r="S42" s="56">
        <f>'NREL ATB Battery Original'!S42*Deflator!$E$25</f>
        <v>794.40904346196169</v>
      </c>
      <c r="T42" s="56">
        <f>'NREL ATB Battery Original'!T42*Deflator!$E$25</f>
        <v>773.96093423514151</v>
      </c>
      <c r="U42" s="56">
        <f>'NREL ATB Battery Original'!U42*Deflator!$E$25</f>
        <v>759.64725777636738</v>
      </c>
      <c r="V42" s="56">
        <f>'NREL ATB Battery Original'!V42*Deflator!$E$25</f>
        <v>744.31117585625225</v>
      </c>
      <c r="W42" s="56">
        <f>'NREL ATB Battery Original'!W42*Deflator!$E$25</f>
        <v>723.86306662943218</v>
      </c>
      <c r="X42" s="56">
        <f>'NREL ATB Battery Original'!X42*Deflator!$E$25</f>
        <v>709.54939017065817</v>
      </c>
      <c r="Y42" s="56">
        <f>'NREL ATB Battery Original'!Y42*Deflator!$E$25</f>
        <v>695.23571371188416</v>
      </c>
      <c r="Z42" s="56">
        <f>'NREL ATB Battery Original'!Z42*Deflator!$E$25</f>
        <v>680.92203725311003</v>
      </c>
      <c r="AA42" s="56">
        <f>'NREL ATB Battery Original'!AA42*Deflator!$E$25</f>
        <v>660.47392802628985</v>
      </c>
      <c r="AB42" s="56">
        <f>'NREL ATB Battery Original'!AB42*Deflator!$E$25</f>
        <v>646.16025156751573</v>
      </c>
      <c r="AC42" s="56">
        <f>'NREL ATB Battery Original'!AC42*Deflator!$E$25</f>
        <v>630.82416964740059</v>
      </c>
      <c r="AD42" s="56">
        <f>'NREL ATB Battery Original'!AD42*Deflator!$E$25</f>
        <v>616.5104931886267</v>
      </c>
      <c r="AE42" s="56">
        <f>'NREL ATB Battery Original'!AE42*Deflator!$E$25</f>
        <v>596.06238396180652</v>
      </c>
      <c r="AF42" s="56">
        <f>'NREL ATB Battery Original'!AF42*Deflator!$E$25</f>
        <v>581.74870750303251</v>
      </c>
      <c r="AG42" s="56">
        <f>'NREL ATB Battery Original'!AG42*Deflator!$E$25</f>
        <v>567.43503104425838</v>
      </c>
      <c r="AH42" s="56">
        <f>'NREL ATB Battery Original'!AH42*Deflator!$E$25</f>
        <v>553.12135458548414</v>
      </c>
      <c r="AI42" s="56">
        <f>'NREL ATB Battery Original'!AI42*Deflator!$E$25</f>
        <v>532.67324535866419</v>
      </c>
      <c r="AJ42" s="56">
        <f>'NREL ATB Battery Original'!AJ42*Deflator!$E$25</f>
        <v>518.35956889988995</v>
      </c>
      <c r="AK42" s="56">
        <f>'NREL ATB Battery Original'!AK42*Deflator!$E$25</f>
        <v>503.02348697977499</v>
      </c>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row>
    <row r="43" spans="2:75" x14ac:dyDescent="0.3">
      <c r="B43" s="91"/>
      <c r="D43" s="90"/>
      <c r="E43" s="57" t="s">
        <v>81</v>
      </c>
      <c r="F43" s="56">
        <f>'NREL ATB Battery Original'!F43*Deflator!$E$25</f>
        <v>2085.7071411356524</v>
      </c>
      <c r="G43" s="56">
        <f>'NREL ATB Battery Original'!G43*Deflator!$E$25</f>
        <v>1983.6752828039487</v>
      </c>
      <c r="H43" s="56">
        <f>'NREL ATB Battery Original'!H43*Deflator!$E$25</f>
        <v>1863.296965037845</v>
      </c>
      <c r="I43" s="56">
        <f>'NREL ATB Battery Original'!I43*Deflator!$E$25</f>
        <v>1742.918647271742</v>
      </c>
      <c r="J43" s="56">
        <f>'NREL ATB Battery Original'!J43*Deflator!$E$25</f>
        <v>1622.5403295056383</v>
      </c>
      <c r="K43" s="56">
        <f>'NREL ATB Battery Original'!K43*Deflator!$E$25</f>
        <v>1502.1620117395353</v>
      </c>
      <c r="L43" s="56">
        <f>'NREL ATB Battery Original'!L43*Deflator!$E$25</f>
        <v>1381.7836939734314</v>
      </c>
      <c r="M43" s="56">
        <f>'NREL ATB Battery Original'!M43*Deflator!$E$25</f>
        <v>1328.5128040270924</v>
      </c>
      <c r="N43" s="56">
        <f>'NREL ATB Battery Original'!N43*Deflator!$E$25</f>
        <v>1275.2419140807535</v>
      </c>
      <c r="O43" s="56">
        <f>'NREL ATB Battery Original'!O43*Deflator!$E$25</f>
        <v>1221.9710241344144</v>
      </c>
      <c r="P43" s="56">
        <f>'NREL ATB Battery Original'!P43*Deflator!$E$25</f>
        <v>1168.7001341880755</v>
      </c>
      <c r="Q43" s="56">
        <f>'NREL ATB Battery Original'!Q43*Deflator!$E$25</f>
        <v>1115.429244241737</v>
      </c>
      <c r="R43" s="56">
        <f>'NREL ATB Battery Original'!R43*Deflator!$E$25</f>
        <v>1100.6122708219905</v>
      </c>
      <c r="S43" s="56">
        <f>'NREL ATB Battery Original'!S43*Deflator!$E$25</f>
        <v>1085.7952974022439</v>
      </c>
      <c r="T43" s="56">
        <f>'NREL ATB Battery Original'!T43*Deflator!$E$25</f>
        <v>1070.9783239824974</v>
      </c>
      <c r="U43" s="56">
        <f>'NREL ATB Battery Original'!U43*Deflator!$E$25</f>
        <v>1056.1613505627506</v>
      </c>
      <c r="V43" s="56">
        <f>'NREL ATB Battery Original'!V43*Deflator!$E$25</f>
        <v>1041.3443771430041</v>
      </c>
      <c r="W43" s="56">
        <f>'NREL ATB Battery Original'!W43*Deflator!$E$25</f>
        <v>1026.5274037232575</v>
      </c>
      <c r="X43" s="56">
        <f>'NREL ATB Battery Original'!X43*Deflator!$E$25</f>
        <v>1011.710430303511</v>
      </c>
      <c r="Y43" s="56">
        <f>'NREL ATB Battery Original'!Y43*Deflator!$E$25</f>
        <v>996.89345688376466</v>
      </c>
      <c r="Z43" s="56">
        <f>'NREL ATB Battery Original'!Z43*Deflator!$E$25</f>
        <v>982.076483464018</v>
      </c>
      <c r="AA43" s="56">
        <f>'NREL ATB Battery Original'!AA43*Deflator!$E$25</f>
        <v>967.25951004427134</v>
      </c>
      <c r="AB43" s="56">
        <f>'NREL ATB Battery Original'!AB43*Deflator!$E$25</f>
        <v>952.44253662452502</v>
      </c>
      <c r="AC43" s="56">
        <f>'NREL ATB Battery Original'!AC43*Deflator!$E$25</f>
        <v>937.62556320477847</v>
      </c>
      <c r="AD43" s="56">
        <f>'NREL ATB Battery Original'!AD43*Deflator!$E$25</f>
        <v>922.80858978503193</v>
      </c>
      <c r="AE43" s="56">
        <f>'NREL ATB Battery Original'!AE43*Deflator!$E$25</f>
        <v>907.99161636528538</v>
      </c>
      <c r="AF43" s="56">
        <f>'NREL ATB Battery Original'!AF43*Deflator!$E$25</f>
        <v>893.17464294553895</v>
      </c>
      <c r="AG43" s="56">
        <f>'NREL ATB Battery Original'!AG43*Deflator!$E$25</f>
        <v>878.3576695257924</v>
      </c>
      <c r="AH43" s="56">
        <f>'NREL ATB Battery Original'!AH43*Deflator!$E$25</f>
        <v>863.54069610604586</v>
      </c>
      <c r="AI43" s="56">
        <f>'NREL ATB Battery Original'!AI43*Deflator!$E$25</f>
        <v>848.72372268629954</v>
      </c>
      <c r="AJ43" s="56">
        <f>'NREL ATB Battery Original'!AJ43*Deflator!$E$25</f>
        <v>833.90674926655288</v>
      </c>
      <c r="AK43" s="56">
        <f>'NREL ATB Battery Original'!AK43*Deflator!$E$25</f>
        <v>819.08977584680713</v>
      </c>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row>
    <row r="44" spans="2:75" x14ac:dyDescent="0.3">
      <c r="B44" s="91"/>
      <c r="D44" s="90"/>
      <c r="E44" s="58" t="s">
        <v>82</v>
      </c>
      <c r="F44" s="56">
        <f>'NREL ATB Battery Original'!F44*Deflator!$E$25</f>
        <v>2085.7071411356524</v>
      </c>
      <c r="G44" s="56">
        <f>'NREL ATB Battery Original'!G44*Deflator!$E$25</f>
        <v>1983.6752828039487</v>
      </c>
      <c r="H44" s="56">
        <f>'NREL ATB Battery Original'!H44*Deflator!$E$25</f>
        <v>1915.9878345530453</v>
      </c>
      <c r="I44" s="56">
        <f>'NREL ATB Battery Original'!I44*Deflator!$E$25</f>
        <v>1858.7331287179491</v>
      </c>
      <c r="J44" s="56">
        <f>'NREL ATB Battery Original'!J44*Deflator!$E$25</f>
        <v>1808.6352611122397</v>
      </c>
      <c r="K44" s="56">
        <f>'NREL ATB Battery Original'!K44*Deflator!$E$25</f>
        <v>1752.4029607384844</v>
      </c>
      <c r="L44" s="56">
        <f>'NREL ATB Battery Original'!L44*Deflator!$E$25</f>
        <v>1696.1706603647285</v>
      </c>
      <c r="M44" s="56">
        <f>'NREL ATB Battery Original'!M44*Deflator!$E$25</f>
        <v>1640.0406005371076</v>
      </c>
      <c r="N44" s="56">
        <f>'NREL ATB Battery Original'!N44*Deflator!$E$25</f>
        <v>1583.9105407094862</v>
      </c>
      <c r="O44" s="56">
        <f>'NREL ATB Battery Original'!O44*Deflator!$E$25</f>
        <v>1527.7804808818655</v>
      </c>
      <c r="P44" s="56">
        <f>'NREL ATB Battery Original'!P44*Deflator!$E$25</f>
        <v>1471.6504210542439</v>
      </c>
      <c r="Q44" s="56">
        <f>'NREL ATB Battery Original'!Q44*Deflator!$E$25</f>
        <v>1415.520361226623</v>
      </c>
      <c r="R44" s="56">
        <f>'NREL ATB Battery Original'!R44*Deflator!$E$25</f>
        <v>1415.520361226623</v>
      </c>
      <c r="S44" s="56">
        <f>'NREL ATB Battery Original'!S44*Deflator!$E$25</f>
        <v>1415.520361226623</v>
      </c>
      <c r="T44" s="56">
        <f>'NREL ATB Battery Original'!T44*Deflator!$E$25</f>
        <v>1415.520361226623</v>
      </c>
      <c r="U44" s="56">
        <f>'NREL ATB Battery Original'!U44*Deflator!$E$25</f>
        <v>1415.520361226623</v>
      </c>
      <c r="V44" s="56">
        <f>'NREL ATB Battery Original'!V44*Deflator!$E$25</f>
        <v>1415.520361226623</v>
      </c>
      <c r="W44" s="56">
        <f>'NREL ATB Battery Original'!W44*Deflator!$E$25</f>
        <v>1415.520361226623</v>
      </c>
      <c r="X44" s="56">
        <f>'NREL ATB Battery Original'!X44*Deflator!$E$25</f>
        <v>1415.520361226623</v>
      </c>
      <c r="Y44" s="56">
        <f>'NREL ATB Battery Original'!Y44*Deflator!$E$25</f>
        <v>1415.520361226623</v>
      </c>
      <c r="Z44" s="56">
        <f>'NREL ATB Battery Original'!Z44*Deflator!$E$25</f>
        <v>1415.520361226623</v>
      </c>
      <c r="AA44" s="56">
        <f>'NREL ATB Battery Original'!AA44*Deflator!$E$25</f>
        <v>1415.520361226623</v>
      </c>
      <c r="AB44" s="56">
        <f>'NREL ATB Battery Original'!AB44*Deflator!$E$25</f>
        <v>1415.520361226623</v>
      </c>
      <c r="AC44" s="56">
        <f>'NREL ATB Battery Original'!AC44*Deflator!$E$25</f>
        <v>1415.520361226623</v>
      </c>
      <c r="AD44" s="56">
        <f>'NREL ATB Battery Original'!AD44*Deflator!$E$25</f>
        <v>1415.520361226623</v>
      </c>
      <c r="AE44" s="56">
        <f>'NREL ATB Battery Original'!AE44*Deflator!$E$25</f>
        <v>1415.520361226623</v>
      </c>
      <c r="AF44" s="56">
        <f>'NREL ATB Battery Original'!AF44*Deflator!$E$25</f>
        <v>1415.520361226623</v>
      </c>
      <c r="AG44" s="56">
        <f>'NREL ATB Battery Original'!AG44*Deflator!$E$25</f>
        <v>1415.520361226623</v>
      </c>
      <c r="AH44" s="56">
        <f>'NREL ATB Battery Original'!AH44*Deflator!$E$25</f>
        <v>1415.520361226623</v>
      </c>
      <c r="AI44" s="56">
        <f>'NREL ATB Battery Original'!AI44*Deflator!$E$25</f>
        <v>1415.520361226623</v>
      </c>
      <c r="AJ44" s="56">
        <f>'NREL ATB Battery Original'!AJ44*Deflator!$E$25</f>
        <v>1415.520361226623</v>
      </c>
      <c r="AK44" s="56">
        <f>'NREL ATB Battery Original'!AK44*Deflator!$E$25</f>
        <v>1415.520361226623</v>
      </c>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row>
    <row r="45" spans="2:75" x14ac:dyDescent="0.3">
      <c r="B45" s="91"/>
      <c r="D45" s="90"/>
      <c r="E45" s="55" t="s">
        <v>83</v>
      </c>
      <c r="F45" s="56">
        <f>'NREL ATB Battery Original'!F45*Deflator!$E$25</f>
        <v>2686.8815524041638</v>
      </c>
      <c r="G45" s="56">
        <f>'NREL ATB Battery Original'!G45*Deflator!$E$25</f>
        <v>2556.3065825932376</v>
      </c>
      <c r="H45" s="56">
        <f>'NREL ATB Battery Original'!H45*Deflator!$E$25</f>
        <v>2340.2861010095626</v>
      </c>
      <c r="I45" s="56">
        <f>'NREL ATB Battery Original'!I45*Deflator!$E$25</f>
        <v>2148.0738742774533</v>
      </c>
      <c r="J45" s="56">
        <f>'NREL ATB Battery Original'!J45*Deflator!$E$25</f>
        <v>1955.8616475453446</v>
      </c>
      <c r="K45" s="56">
        <f>'NREL ATB Battery Original'!K45*Deflator!$E$25</f>
        <v>1763.6494208132351</v>
      </c>
      <c r="L45" s="56">
        <f>'NREL ATB Battery Original'!L45*Deflator!$E$25</f>
        <v>1571.4371940811261</v>
      </c>
      <c r="M45" s="56">
        <f>'NREL ATB Battery Original'!M45*Deflator!$E$25</f>
        <v>1471.2414588697075</v>
      </c>
      <c r="N45" s="56">
        <f>'NREL ATB Battery Original'!N45*Deflator!$E$25</f>
        <v>1361.8440745062198</v>
      </c>
      <c r="O45" s="56">
        <f>'NREL ATB Battery Original'!O45*Deflator!$E$25</f>
        <v>1261.6483392948012</v>
      </c>
      <c r="P45" s="56">
        <f>'NREL ATB Battery Original'!P45*Deflator!$E$25</f>
        <v>1161.452604083383</v>
      </c>
      <c r="Q45" s="56">
        <f>'NREL ATB Battery Original'!Q45*Deflator!$E$25</f>
        <v>1060.2344634106232</v>
      </c>
      <c r="R45" s="56">
        <f>'NREL ATB Battery Original'!R45*Deflator!$E$25</f>
        <v>1041.8311651064851</v>
      </c>
      <c r="S45" s="56">
        <f>'NREL ATB Battery Original'!S45*Deflator!$E$25</f>
        <v>1023.427866802347</v>
      </c>
      <c r="T45" s="56">
        <f>'NREL ATB Battery Original'!T45*Deflator!$E$25</f>
        <v>996.84532480748089</v>
      </c>
      <c r="U45" s="56">
        <f>'NREL ATB Battery Original'!U45*Deflator!$E$25</f>
        <v>978.44202650334273</v>
      </c>
      <c r="V45" s="56">
        <f>'NREL ATB Battery Original'!V45*Deflator!$E$25</f>
        <v>959.01632273786356</v>
      </c>
      <c r="W45" s="56">
        <f>'NREL ATB Battery Original'!W45*Deflator!$E$25</f>
        <v>932.43378074299744</v>
      </c>
      <c r="X45" s="56">
        <f>'NREL ATB Battery Original'!X45*Deflator!$E$25</f>
        <v>914.03048243885939</v>
      </c>
      <c r="Y45" s="56">
        <f>'NREL ATB Battery Original'!Y45*Deflator!$E$25</f>
        <v>895.62718413472123</v>
      </c>
      <c r="Z45" s="56">
        <f>'NREL ATB Battery Original'!Z45*Deflator!$E$25</f>
        <v>877.22388583058319</v>
      </c>
      <c r="AA45" s="56">
        <f>'NREL ATB Battery Original'!AA45*Deflator!$E$25</f>
        <v>850.64134383571695</v>
      </c>
      <c r="AB45" s="56">
        <f>'NREL ATB Battery Original'!AB45*Deflator!$E$25</f>
        <v>832.2380455315789</v>
      </c>
      <c r="AC45" s="56">
        <f>'NREL ATB Battery Original'!AC45*Deflator!$E$25</f>
        <v>812.81234176609962</v>
      </c>
      <c r="AD45" s="56">
        <f>'NREL ATB Battery Original'!AD45*Deflator!$E$25</f>
        <v>794.40904346196169</v>
      </c>
      <c r="AE45" s="56">
        <f>'NREL ATB Battery Original'!AE45*Deflator!$E$25</f>
        <v>767.82650146709545</v>
      </c>
      <c r="AF45" s="56">
        <f>'NREL ATB Battery Original'!AF45*Deflator!$E$25</f>
        <v>749.42320316295741</v>
      </c>
      <c r="AG45" s="56">
        <f>'NREL ATB Battery Original'!AG45*Deflator!$E$25</f>
        <v>731.01990485881936</v>
      </c>
      <c r="AH45" s="56">
        <f>'NREL ATB Battery Original'!AH45*Deflator!$E$25</f>
        <v>712.61660655468108</v>
      </c>
      <c r="AI45" s="56">
        <f>'NREL ATB Battery Original'!AI45*Deflator!$E$25</f>
        <v>686.03406455981519</v>
      </c>
      <c r="AJ45" s="56">
        <f>'NREL ATB Battery Original'!AJ45*Deflator!$E$25</f>
        <v>667.6307662556768</v>
      </c>
      <c r="AK45" s="56">
        <f>'NREL ATB Battery Original'!AK45*Deflator!$E$25</f>
        <v>648.20506249019786</v>
      </c>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row>
    <row r="46" spans="2:75" x14ac:dyDescent="0.3">
      <c r="B46" s="91"/>
      <c r="D46" s="90"/>
      <c r="E46" s="57" t="s">
        <v>84</v>
      </c>
      <c r="F46" s="56">
        <f>'NREL ATB Battery Original'!F46*Deflator!$E$25</f>
        <v>2686.8815524041638</v>
      </c>
      <c r="G46" s="56">
        <f>'NREL ATB Battery Original'!G46*Deflator!$E$25</f>
        <v>2556.3065825932376</v>
      </c>
      <c r="H46" s="56">
        <f>'NREL ATB Battery Original'!H46*Deflator!$E$25</f>
        <v>2399.875284691389</v>
      </c>
      <c r="I46" s="56">
        <f>'NREL ATB Battery Original'!I46*Deflator!$E$25</f>
        <v>2243.4439867895403</v>
      </c>
      <c r="J46" s="56">
        <f>'NREL ATB Battery Original'!J46*Deflator!$E$25</f>
        <v>2087.0126888876916</v>
      </c>
      <c r="K46" s="56">
        <f>'NREL ATB Battery Original'!K46*Deflator!$E$25</f>
        <v>1930.5813909858432</v>
      </c>
      <c r="L46" s="56">
        <f>'NREL ATB Battery Original'!L46*Deflator!$E$25</f>
        <v>1774.1500930839939</v>
      </c>
      <c r="M46" s="56">
        <f>'NREL ATB Battery Original'!M46*Deflator!$E$25</f>
        <v>1703.1791976525205</v>
      </c>
      <c r="N46" s="56">
        <f>'NREL ATB Battery Original'!N46*Deflator!$E$25</f>
        <v>1632.208302221047</v>
      </c>
      <c r="O46" s="56">
        <f>'NREL ATB Battery Original'!O46*Deflator!$E$25</f>
        <v>1561.2374067895737</v>
      </c>
      <c r="P46" s="56">
        <f>'NREL ATB Battery Original'!P46*Deflator!$E$25</f>
        <v>1490.2665113581004</v>
      </c>
      <c r="Q46" s="56">
        <f>'NREL ATB Battery Original'!Q46*Deflator!$E$25</f>
        <v>1419.2956159266275</v>
      </c>
      <c r="R46" s="56">
        <f>'NREL ATB Battery Original'!R46*Deflator!$E$25</f>
        <v>1399.806204994095</v>
      </c>
      <c r="S46" s="56">
        <f>'NREL ATB Battery Original'!S46*Deflator!$E$25</f>
        <v>1380.3167940615626</v>
      </c>
      <c r="T46" s="56">
        <f>'NREL ATB Battery Original'!T46*Deflator!$E$25</f>
        <v>1360.8273831290303</v>
      </c>
      <c r="U46" s="56">
        <f>'NREL ATB Battery Original'!U46*Deflator!$E$25</f>
        <v>1341.3379721964975</v>
      </c>
      <c r="V46" s="56">
        <f>'NREL ATB Battery Original'!V46*Deflator!$E$25</f>
        <v>1321.8485612639652</v>
      </c>
      <c r="W46" s="56">
        <f>'NREL ATB Battery Original'!W46*Deflator!$E$25</f>
        <v>1302.3591503314326</v>
      </c>
      <c r="X46" s="56">
        <f>'NREL ATB Battery Original'!X46*Deflator!$E$25</f>
        <v>1282.8697393989</v>
      </c>
      <c r="Y46" s="56">
        <f>'NREL ATB Battery Original'!Y46*Deflator!$E$25</f>
        <v>1263.3803284663677</v>
      </c>
      <c r="Z46" s="56">
        <f>'NREL ATB Battery Original'!Z46*Deflator!$E$25</f>
        <v>1243.8909175338354</v>
      </c>
      <c r="AA46" s="56">
        <f>'NREL ATB Battery Original'!AA46*Deflator!$E$25</f>
        <v>1224.4015066013026</v>
      </c>
      <c r="AB46" s="56">
        <f>'NREL ATB Battery Original'!AB46*Deflator!$E$25</f>
        <v>1204.9120956687705</v>
      </c>
      <c r="AC46" s="56">
        <f>'NREL ATB Battery Original'!AC46*Deflator!$E$25</f>
        <v>1185.4226847362381</v>
      </c>
      <c r="AD46" s="56">
        <f>'NREL ATB Battery Original'!AD46*Deflator!$E$25</f>
        <v>1165.9332738037053</v>
      </c>
      <c r="AE46" s="56">
        <f>'NREL ATB Battery Original'!AE46*Deflator!$E$25</f>
        <v>1146.4438628711732</v>
      </c>
      <c r="AF46" s="56">
        <f>'NREL ATB Battery Original'!AF46*Deflator!$E$25</f>
        <v>1126.9544519386409</v>
      </c>
      <c r="AG46" s="56">
        <f>'NREL ATB Battery Original'!AG46*Deflator!$E$25</f>
        <v>1107.4650410061083</v>
      </c>
      <c r="AH46" s="56">
        <f>'NREL ATB Battery Original'!AH46*Deflator!$E$25</f>
        <v>1087.9756300735758</v>
      </c>
      <c r="AI46" s="56">
        <f>'NREL ATB Battery Original'!AI46*Deflator!$E$25</f>
        <v>1068.4862191410439</v>
      </c>
      <c r="AJ46" s="56">
        <f>'NREL ATB Battery Original'!AJ46*Deflator!$E$25</f>
        <v>1048.9968082085113</v>
      </c>
      <c r="AK46" s="56">
        <f>'NREL ATB Battery Original'!AK46*Deflator!$E$25</f>
        <v>1029.5073972759794</v>
      </c>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row>
    <row r="47" spans="2:75" x14ac:dyDescent="0.3">
      <c r="B47" s="91"/>
      <c r="D47" s="90"/>
      <c r="E47" s="58" t="s">
        <v>85</v>
      </c>
      <c r="F47" s="56">
        <f>'NREL ATB Battery Original'!F47*Deflator!$E$25</f>
        <v>2686.8815524041638</v>
      </c>
      <c r="G47" s="56">
        <f>'NREL ATB Battery Original'!G47*Deflator!$E$25</f>
        <v>2556.3065825932376</v>
      </c>
      <c r="H47" s="56">
        <f>'NREL ATB Battery Original'!H47*Deflator!$E$25</f>
        <v>2468.0867836771886</v>
      </c>
      <c r="I47" s="56">
        <f>'NREL ATB Battery Original'!I47*Deflator!$E$25</f>
        <v>2394.4735904606359</v>
      </c>
      <c r="J47" s="56">
        <f>'NREL ATB Battery Original'!J47*Deflator!$E$25</f>
        <v>2330.0620463961527</v>
      </c>
      <c r="K47" s="56">
        <f>'NREL ATB Battery Original'!K47*Deflator!$E$25</f>
        <v>2257.4712586409414</v>
      </c>
      <c r="L47" s="56">
        <f>'NREL ATB Battery Original'!L47*Deflator!$E$25</f>
        <v>2184.8804708857297</v>
      </c>
      <c r="M47" s="56">
        <f>'NREL ATB Battery Original'!M47*Deflator!$E$25</f>
        <v>2111.062796576909</v>
      </c>
      <c r="N47" s="56">
        <f>'NREL ATB Battery Original'!N47*Deflator!$E$25</f>
        <v>2037.2451222680884</v>
      </c>
      <c r="O47" s="56">
        <f>'NREL ATB Battery Original'!O47*Deflator!$E$25</f>
        <v>1963.427447959268</v>
      </c>
      <c r="P47" s="56">
        <f>'NREL ATB Battery Original'!P47*Deflator!$E$25</f>
        <v>1889.6097736504471</v>
      </c>
      <c r="Q47" s="56">
        <f>'NREL ATB Battery Original'!Q47*Deflator!$E$25</f>
        <v>1815.7920993416267</v>
      </c>
      <c r="R47" s="56">
        <f>'NREL ATB Battery Original'!R47*Deflator!$E$25</f>
        <v>1815.7920993416267</v>
      </c>
      <c r="S47" s="56">
        <f>'NREL ATB Battery Original'!S47*Deflator!$E$25</f>
        <v>1815.7920993416267</v>
      </c>
      <c r="T47" s="56">
        <f>'NREL ATB Battery Original'!T47*Deflator!$E$25</f>
        <v>1815.7920993416267</v>
      </c>
      <c r="U47" s="56">
        <f>'NREL ATB Battery Original'!U47*Deflator!$E$25</f>
        <v>1815.7920993416267</v>
      </c>
      <c r="V47" s="56">
        <f>'NREL ATB Battery Original'!V47*Deflator!$E$25</f>
        <v>1815.7920993416267</v>
      </c>
      <c r="W47" s="56">
        <f>'NREL ATB Battery Original'!W47*Deflator!$E$25</f>
        <v>1815.7920993416267</v>
      </c>
      <c r="X47" s="56">
        <f>'NREL ATB Battery Original'!X47*Deflator!$E$25</f>
        <v>1815.7920993416267</v>
      </c>
      <c r="Y47" s="56">
        <f>'NREL ATB Battery Original'!Y47*Deflator!$E$25</f>
        <v>1815.7920993416267</v>
      </c>
      <c r="Z47" s="56">
        <f>'NREL ATB Battery Original'!Z47*Deflator!$E$25</f>
        <v>1815.7920993416267</v>
      </c>
      <c r="AA47" s="56">
        <f>'NREL ATB Battery Original'!AA47*Deflator!$E$25</f>
        <v>1815.7920993416267</v>
      </c>
      <c r="AB47" s="56">
        <f>'NREL ATB Battery Original'!AB47*Deflator!$E$25</f>
        <v>1815.7920993416267</v>
      </c>
      <c r="AC47" s="56">
        <f>'NREL ATB Battery Original'!AC47*Deflator!$E$25</f>
        <v>1815.7920993416267</v>
      </c>
      <c r="AD47" s="56">
        <f>'NREL ATB Battery Original'!AD47*Deflator!$E$25</f>
        <v>1815.7920993416267</v>
      </c>
      <c r="AE47" s="56">
        <f>'NREL ATB Battery Original'!AE47*Deflator!$E$25</f>
        <v>1815.7920993416267</v>
      </c>
      <c r="AF47" s="56">
        <f>'NREL ATB Battery Original'!AF47*Deflator!$E$25</f>
        <v>1815.7920993416267</v>
      </c>
      <c r="AG47" s="56">
        <f>'NREL ATB Battery Original'!AG47*Deflator!$E$25</f>
        <v>1815.7920993416267</v>
      </c>
      <c r="AH47" s="56">
        <f>'NREL ATB Battery Original'!AH47*Deflator!$E$25</f>
        <v>1815.7920993416267</v>
      </c>
      <c r="AI47" s="56">
        <f>'NREL ATB Battery Original'!AI47*Deflator!$E$25</f>
        <v>1815.7920993416267</v>
      </c>
      <c r="AJ47" s="56">
        <f>'NREL ATB Battery Original'!AJ47*Deflator!$E$25</f>
        <v>1815.7920993416267</v>
      </c>
      <c r="AK47" s="56">
        <f>'NREL ATB Battery Original'!AK47*Deflator!$E$25</f>
        <v>1815.7920993416267</v>
      </c>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row>
    <row r="48" spans="2:75" x14ac:dyDescent="0.3">
      <c r="B48" s="91"/>
      <c r="D48" s="90"/>
      <c r="E48" s="55" t="s">
        <v>86</v>
      </c>
      <c r="F48" s="56">
        <f>'NREL ATB Battery Original'!F48*Deflator!$E$25</f>
        <v>3288.0559636726753</v>
      </c>
      <c r="G48" s="56">
        <f>'NREL ATB Battery Original'!G48*Deflator!$E$25</f>
        <v>3128.9378823825268</v>
      </c>
      <c r="H48" s="56">
        <f>'NREL ATB Battery Original'!H48*Deflator!$E$25</f>
        <v>2863.7576972161578</v>
      </c>
      <c r="I48" s="56">
        <f>'NREL ATB Battery Original'!I48*Deflator!$E$25</f>
        <v>2628.6044411077264</v>
      </c>
      <c r="J48" s="56">
        <f>'NREL ATB Battery Original'!J48*Deflator!$E$25</f>
        <v>2393.451184999295</v>
      </c>
      <c r="K48" s="56">
        <f>'NREL ATB Battery Original'!K48*Deflator!$E$25</f>
        <v>2158.2979288908637</v>
      </c>
      <c r="L48" s="56">
        <f>'NREL ATB Battery Original'!L48*Deflator!$E$25</f>
        <v>1923.1446727824325</v>
      </c>
      <c r="M48" s="56">
        <f>'NREL ATB Battery Original'!M48*Deflator!$E$25</f>
        <v>1800.4560174215114</v>
      </c>
      <c r="N48" s="56">
        <f>'NREL ATB Battery Original'!N48*Deflator!$E$25</f>
        <v>1666.5209019858396</v>
      </c>
      <c r="O48" s="56">
        <f>'NREL ATB Battery Original'!O48*Deflator!$E$25</f>
        <v>1543.8322466249188</v>
      </c>
      <c r="P48" s="56">
        <f>'NREL ATB Battery Original'!P48*Deflator!$E$25</f>
        <v>1421.1435912639984</v>
      </c>
      <c r="Q48" s="56">
        <f>'NREL ATB Battery Original'!Q48*Deflator!$E$25</f>
        <v>1297.4325304417366</v>
      </c>
      <c r="R48" s="56">
        <f>'NREL ATB Battery Original'!R48*Deflator!$E$25</f>
        <v>1274.9396102922346</v>
      </c>
      <c r="S48" s="56">
        <f>'NREL ATB Battery Original'!S48*Deflator!$E$25</f>
        <v>1252.4466901427325</v>
      </c>
      <c r="T48" s="56">
        <f>'NREL ATB Battery Original'!T48*Deflator!$E$25</f>
        <v>1219.7297153798202</v>
      </c>
      <c r="U48" s="56">
        <f>'NREL ATB Battery Original'!U48*Deflator!$E$25</f>
        <v>1197.2367952303182</v>
      </c>
      <c r="V48" s="56">
        <f>'NREL ATB Battery Original'!V48*Deflator!$E$25</f>
        <v>1173.7214696194749</v>
      </c>
      <c r="W48" s="56">
        <f>'NREL ATB Battery Original'!W48*Deflator!$E$25</f>
        <v>1141.0044948565628</v>
      </c>
      <c r="X48" s="56">
        <f>'NREL ATB Battery Original'!X48*Deflator!$E$25</f>
        <v>1118.5115747070604</v>
      </c>
      <c r="Y48" s="56">
        <f>'NREL ATB Battery Original'!Y48*Deflator!$E$25</f>
        <v>1096.0186545575582</v>
      </c>
      <c r="Z48" s="56">
        <f>'NREL ATB Battery Original'!Z48*Deflator!$E$25</f>
        <v>1073.5257344080562</v>
      </c>
      <c r="AA48" s="56">
        <f>'NREL ATB Battery Original'!AA48*Deflator!$E$25</f>
        <v>1040.8087596451442</v>
      </c>
      <c r="AB48" s="56">
        <f>'NREL ATB Battery Original'!AB48*Deflator!$E$25</f>
        <v>1018.3158394956421</v>
      </c>
      <c r="AC48" s="56">
        <f>'NREL ATB Battery Original'!AC48*Deflator!$E$25</f>
        <v>994.80051388479876</v>
      </c>
      <c r="AD48" s="56">
        <f>'NREL ATB Battery Original'!AD48*Deflator!$E$25</f>
        <v>972.30759373529679</v>
      </c>
      <c r="AE48" s="56">
        <f>'NREL ATB Battery Original'!AE48*Deflator!$E$25</f>
        <v>939.59061897238439</v>
      </c>
      <c r="AF48" s="56">
        <f>'NREL ATB Battery Original'!AF48*Deflator!$E$25</f>
        <v>917.09769882288231</v>
      </c>
      <c r="AG48" s="56">
        <f>'NREL ATB Battery Original'!AG48*Deflator!$E$25</f>
        <v>894.60477867338022</v>
      </c>
      <c r="AH48" s="56">
        <f>'NREL ATB Battery Original'!AH48*Deflator!$E$25</f>
        <v>872.11185852387803</v>
      </c>
      <c r="AI48" s="56">
        <f>'NREL ATB Battery Original'!AI48*Deflator!$E$25</f>
        <v>839.39488376096608</v>
      </c>
      <c r="AJ48" s="56">
        <f>'NREL ATB Battery Original'!AJ48*Deflator!$E$25</f>
        <v>816.90196361146366</v>
      </c>
      <c r="AK48" s="56">
        <f>'NREL ATB Battery Original'!AK48*Deflator!$E$25</f>
        <v>793.38663800062068</v>
      </c>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row>
    <row r="49" spans="2:75" x14ac:dyDescent="0.3">
      <c r="B49" s="91"/>
      <c r="D49" s="90"/>
      <c r="E49" s="57" t="s">
        <v>87</v>
      </c>
      <c r="F49" s="56">
        <f>'NREL ATB Battery Original'!F49*Deflator!$E$25</f>
        <v>3288.0559636726753</v>
      </c>
      <c r="G49" s="56">
        <f>'NREL ATB Battery Original'!G49*Deflator!$E$25</f>
        <v>3128.9378823825268</v>
      </c>
      <c r="H49" s="56">
        <f>'NREL ATB Battery Original'!H49*Deflator!$E$25</f>
        <v>2936.4536043449325</v>
      </c>
      <c r="I49" s="56">
        <f>'NREL ATB Battery Original'!I49*Deflator!$E$25</f>
        <v>2743.9693263073386</v>
      </c>
      <c r="J49" s="56">
        <f>'NREL ATB Battery Original'!J49*Deflator!$E$25</f>
        <v>2551.4850482697448</v>
      </c>
      <c r="K49" s="56">
        <f>'NREL ATB Battery Original'!K49*Deflator!$E$25</f>
        <v>2359.0007702321504</v>
      </c>
      <c r="L49" s="56">
        <f>'NREL ATB Battery Original'!L49*Deflator!$E$25</f>
        <v>2166.5164921945566</v>
      </c>
      <c r="M49" s="56">
        <f>'NREL ATB Battery Original'!M49*Deflator!$E$25</f>
        <v>2077.8455912779486</v>
      </c>
      <c r="N49" s="56">
        <f>'NREL ATB Battery Original'!N49*Deflator!$E$25</f>
        <v>1989.1746903613405</v>
      </c>
      <c r="O49" s="56">
        <f>'NREL ATB Battery Original'!O49*Deflator!$E$25</f>
        <v>1900.5037894447332</v>
      </c>
      <c r="P49" s="56">
        <f>'NREL ATB Battery Original'!P49*Deflator!$E$25</f>
        <v>1811.8328885281251</v>
      </c>
      <c r="Q49" s="56">
        <f>'NREL ATB Battery Original'!Q49*Deflator!$E$25</f>
        <v>1723.161987611518</v>
      </c>
      <c r="R49" s="56">
        <f>'NREL ATB Battery Original'!R49*Deflator!$E$25</f>
        <v>1699.0001391661995</v>
      </c>
      <c r="S49" s="56">
        <f>'NREL ATB Battery Original'!S49*Deflator!$E$25</f>
        <v>1674.8382907208813</v>
      </c>
      <c r="T49" s="56">
        <f>'NREL ATB Battery Original'!T49*Deflator!$E$25</f>
        <v>1650.6764422755627</v>
      </c>
      <c r="U49" s="56">
        <f>'NREL ATB Battery Original'!U49*Deflator!$E$25</f>
        <v>1626.5145938302444</v>
      </c>
      <c r="V49" s="56">
        <f>'NREL ATB Battery Original'!V49*Deflator!$E$25</f>
        <v>1602.352745384926</v>
      </c>
      <c r="W49" s="56">
        <f>'NREL ATB Battery Original'!W49*Deflator!$E$25</f>
        <v>1578.1908969396077</v>
      </c>
      <c r="X49" s="56">
        <f>'NREL ATB Battery Original'!X49*Deflator!$E$25</f>
        <v>1554.0290484942891</v>
      </c>
      <c r="Y49" s="56">
        <f>'NREL ATB Battery Original'!Y49*Deflator!$E$25</f>
        <v>1529.867200048971</v>
      </c>
      <c r="Z49" s="56">
        <f>'NREL ATB Battery Original'!Z49*Deflator!$E$25</f>
        <v>1505.7053516036528</v>
      </c>
      <c r="AA49" s="56">
        <f>'NREL ATB Battery Original'!AA49*Deflator!$E$25</f>
        <v>1481.543503158334</v>
      </c>
      <c r="AB49" s="56">
        <f>'NREL ATB Battery Original'!AB49*Deflator!$E$25</f>
        <v>1457.3816547130159</v>
      </c>
      <c r="AC49" s="56">
        <f>'NREL ATB Battery Original'!AC49*Deflator!$E$25</f>
        <v>1433.2198062676978</v>
      </c>
      <c r="AD49" s="56">
        <f>'NREL ATB Battery Original'!AD49*Deflator!$E$25</f>
        <v>1409.057957822379</v>
      </c>
      <c r="AE49" s="56">
        <f>'NREL ATB Battery Original'!AE49*Deflator!$E$25</f>
        <v>1384.8961093770608</v>
      </c>
      <c r="AF49" s="56">
        <f>'NREL ATB Battery Original'!AF49*Deflator!$E$25</f>
        <v>1360.7342609317427</v>
      </c>
      <c r="AG49" s="56">
        <f>'NREL ATB Battery Original'!AG49*Deflator!$E$25</f>
        <v>1336.5724124864244</v>
      </c>
      <c r="AH49" s="56">
        <f>'NREL ATB Battery Original'!AH49*Deflator!$E$25</f>
        <v>1312.410564041106</v>
      </c>
      <c r="AI49" s="56">
        <f>'NREL ATB Battery Original'!AI49*Deflator!$E$25</f>
        <v>1288.2487155957881</v>
      </c>
      <c r="AJ49" s="56">
        <f>'NREL ATB Battery Original'!AJ49*Deflator!$E$25</f>
        <v>1264.0868671504695</v>
      </c>
      <c r="AK49" s="56">
        <f>'NREL ATB Battery Original'!AK49*Deflator!$E$25</f>
        <v>1239.9250187051518</v>
      </c>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row>
    <row r="50" spans="2:75" x14ac:dyDescent="0.3">
      <c r="B50" s="91"/>
      <c r="D50" s="90"/>
      <c r="E50" s="58" t="s">
        <v>88</v>
      </c>
      <c r="F50" s="56">
        <f>'NREL ATB Battery Original'!F50*Deflator!$E$25</f>
        <v>3288.0559636726753</v>
      </c>
      <c r="G50" s="56">
        <f>'NREL ATB Battery Original'!G50*Deflator!$E$25</f>
        <v>3128.9378823825268</v>
      </c>
      <c r="H50" s="56">
        <f>'NREL ATB Battery Original'!H50*Deflator!$E$25</f>
        <v>3020.1857328013325</v>
      </c>
      <c r="I50" s="56">
        <f>'NREL ATB Battery Original'!I50*Deflator!$E$25</f>
        <v>2930.2140522033228</v>
      </c>
      <c r="J50" s="56">
        <f>'NREL ATB Battery Original'!J50*Deflator!$E$25</f>
        <v>2851.4888316800661</v>
      </c>
      <c r="K50" s="56">
        <f>'NREL ATB Battery Original'!K50*Deflator!$E$25</f>
        <v>2762.5395565433982</v>
      </c>
      <c r="L50" s="56">
        <f>'NREL ATB Battery Original'!L50*Deflator!$E$25</f>
        <v>2673.5902814067304</v>
      </c>
      <c r="M50" s="56">
        <f>'NREL ATB Battery Original'!M50*Deflator!$E$25</f>
        <v>2582.0849926167107</v>
      </c>
      <c r="N50" s="56">
        <f>'NREL ATB Battery Original'!N50*Deflator!$E$25</f>
        <v>2490.5797038266905</v>
      </c>
      <c r="O50" s="56">
        <f>'NREL ATB Battery Original'!O50*Deflator!$E$25</f>
        <v>2399.0744150366704</v>
      </c>
      <c r="P50" s="56">
        <f>'NREL ATB Battery Original'!P50*Deflator!$E$25</f>
        <v>2307.5691262466507</v>
      </c>
      <c r="Q50" s="56">
        <f>'NREL ATB Battery Original'!Q50*Deflator!$E$25</f>
        <v>2216.0638374566306</v>
      </c>
      <c r="R50" s="56">
        <f>'NREL ATB Battery Original'!R50*Deflator!$E$25</f>
        <v>2216.0638374566306</v>
      </c>
      <c r="S50" s="56">
        <f>'NREL ATB Battery Original'!S50*Deflator!$E$25</f>
        <v>2216.0638374566306</v>
      </c>
      <c r="T50" s="56">
        <f>'NREL ATB Battery Original'!T50*Deflator!$E$25</f>
        <v>2216.0638374566306</v>
      </c>
      <c r="U50" s="56">
        <f>'NREL ATB Battery Original'!U50*Deflator!$E$25</f>
        <v>2216.0638374566306</v>
      </c>
      <c r="V50" s="56">
        <f>'NREL ATB Battery Original'!V50*Deflator!$E$25</f>
        <v>2216.0638374566306</v>
      </c>
      <c r="W50" s="56">
        <f>'NREL ATB Battery Original'!W50*Deflator!$E$25</f>
        <v>2216.0638374566306</v>
      </c>
      <c r="X50" s="56">
        <f>'NREL ATB Battery Original'!X50*Deflator!$E$25</f>
        <v>2216.0638374566306</v>
      </c>
      <c r="Y50" s="56">
        <f>'NREL ATB Battery Original'!Y50*Deflator!$E$25</f>
        <v>2216.0638374566306</v>
      </c>
      <c r="Z50" s="56">
        <f>'NREL ATB Battery Original'!Z50*Deflator!$E$25</f>
        <v>2216.0638374566306</v>
      </c>
      <c r="AA50" s="56">
        <f>'NREL ATB Battery Original'!AA50*Deflator!$E$25</f>
        <v>2216.0638374566306</v>
      </c>
      <c r="AB50" s="56">
        <f>'NREL ATB Battery Original'!AB50*Deflator!$E$25</f>
        <v>2216.0638374566306</v>
      </c>
      <c r="AC50" s="56">
        <f>'NREL ATB Battery Original'!AC50*Deflator!$E$25</f>
        <v>2216.0638374566306</v>
      </c>
      <c r="AD50" s="56">
        <f>'NREL ATB Battery Original'!AD50*Deflator!$E$25</f>
        <v>2216.0638374566306</v>
      </c>
      <c r="AE50" s="56">
        <f>'NREL ATB Battery Original'!AE50*Deflator!$E$25</f>
        <v>2216.0638374566306</v>
      </c>
      <c r="AF50" s="56">
        <f>'NREL ATB Battery Original'!AF50*Deflator!$E$25</f>
        <v>2216.0638374566306</v>
      </c>
      <c r="AG50" s="56">
        <f>'NREL ATB Battery Original'!AG50*Deflator!$E$25</f>
        <v>2216.0638374566306</v>
      </c>
      <c r="AH50" s="56">
        <f>'NREL ATB Battery Original'!AH50*Deflator!$E$25</f>
        <v>2216.0638374566306</v>
      </c>
      <c r="AI50" s="56">
        <f>'NREL ATB Battery Original'!AI50*Deflator!$E$25</f>
        <v>2216.0638374566306</v>
      </c>
      <c r="AJ50" s="56">
        <f>'NREL ATB Battery Original'!AJ50*Deflator!$E$25</f>
        <v>2216.0638374566306</v>
      </c>
      <c r="AK50" s="56">
        <f>'NREL ATB Battery Original'!AK50*Deflator!$E$25</f>
        <v>2216.0638374566306</v>
      </c>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row>
    <row r="51" spans="2:75" x14ac:dyDescent="0.3">
      <c r="B51" s="91"/>
      <c r="D51" s="50"/>
      <c r="E51" s="57"/>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row>
    <row r="52" spans="2:75" x14ac:dyDescent="0.3">
      <c r="B52" s="91"/>
      <c r="D52" s="50"/>
      <c r="E52" s="57"/>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row>
    <row r="53" spans="2:75" x14ac:dyDescent="0.3">
      <c r="B53" s="91"/>
      <c r="D53" s="50"/>
      <c r="E53" s="57"/>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row>
    <row r="54" spans="2:75" x14ac:dyDescent="0.3">
      <c r="B54" s="91"/>
      <c r="D54" s="59"/>
      <c r="E54" s="57"/>
    </row>
    <row r="55" spans="2:75" x14ac:dyDescent="0.3">
      <c r="B55" s="91"/>
      <c r="D55" s="88" t="s">
        <v>89</v>
      </c>
      <c r="E55" s="55" t="s">
        <v>74</v>
      </c>
      <c r="F55" s="56">
        <f>'NREL ATB Battery Original'!F55*Deflator!$E$25</f>
        <v>22.08395796496573</v>
      </c>
      <c r="G55" s="56">
        <f>'NREL ATB Battery Original'!G55*Deflator!$E$25</f>
        <v>20.960317080634255</v>
      </c>
      <c r="H55" s="56">
        <f>'NREL ATB Battery Original'!H55*Deflator!$E$25</f>
        <v>19.246782809744438</v>
      </c>
      <c r="I55" s="56">
        <f>'NREL ATB Battery Original'!I55*Deflator!$E$25</f>
        <v>17.662054344665879</v>
      </c>
      <c r="J55" s="56">
        <f>'NREL ATB Battery Original'!J55*Deflator!$E$25</f>
        <v>16.07732587958732</v>
      </c>
      <c r="K55" s="56">
        <f>'NREL ATB Battery Original'!K55*Deflator!$E$25</f>
        <v>14.49259741450876</v>
      </c>
      <c r="L55" s="56">
        <f>'NREL ATB Battery Original'!L55*Deflator!$E$25</f>
        <v>12.907868949430201</v>
      </c>
      <c r="M55" s="56">
        <f>'NREL ATB Battery Original'!M55*Deflator!$E$25</f>
        <v>12.089944580357395</v>
      </c>
      <c r="N55" s="56">
        <f>'NREL ATB Battery Original'!N55*Deflator!$E$25</f>
        <v>11.195339801684014</v>
      </c>
      <c r="O55" s="56">
        <f>'NREL ATB Battery Original'!O55*Deflator!$E$25</f>
        <v>10.377415432611212</v>
      </c>
      <c r="P55" s="56">
        <f>'NREL ATB Battery Original'!P55*Deflator!$E$25</f>
        <v>9.5594910635384078</v>
      </c>
      <c r="Q55" s="56">
        <f>'NREL ATB Battery Original'!Q55*Deflator!$E$25</f>
        <v>8.7160065579320758</v>
      </c>
      <c r="R55" s="56">
        <f>'NREL ATB Battery Original'!R55*Deflator!$E$25</f>
        <v>8.5626457387309252</v>
      </c>
      <c r="S55" s="56">
        <f>'NREL ATB Battery Original'!S55*Deflator!$E$25</f>
        <v>8.4092849195297745</v>
      </c>
      <c r="T55" s="56">
        <f>'NREL ATB Battery Original'!T55*Deflator!$E$25</f>
        <v>8.2048038272615731</v>
      </c>
      <c r="U55" s="56">
        <f>'NREL ATB Battery Original'!U55*Deflator!$E$25</f>
        <v>8.0514430080604225</v>
      </c>
      <c r="V55" s="56">
        <f>'NREL ATB Battery Original'!V55*Deflator!$E$25</f>
        <v>7.8725220523257455</v>
      </c>
      <c r="W55" s="56">
        <f>'NREL ATB Battery Original'!W55*Deflator!$E$25</f>
        <v>7.6680409600575459</v>
      </c>
      <c r="X55" s="56">
        <f>'NREL ATB Battery Original'!X55*Deflator!$E$25</f>
        <v>7.5146801408563944</v>
      </c>
      <c r="Y55" s="56">
        <f>'NREL ATB Battery Original'!Y55*Deflator!$E$25</f>
        <v>7.3613193216552428</v>
      </c>
      <c r="Z55" s="56">
        <f>'NREL ATB Battery Original'!Z55*Deflator!$E$25</f>
        <v>7.2079585024540922</v>
      </c>
      <c r="AA55" s="56">
        <f>'NREL ATB Battery Original'!AA55*Deflator!$E$25</f>
        <v>7.0034774101858908</v>
      </c>
      <c r="AB55" s="56">
        <f>'NREL ATB Battery Original'!AB55*Deflator!$E$25</f>
        <v>6.850116590984741</v>
      </c>
      <c r="AC55" s="56">
        <f>'NREL ATB Battery Original'!AC55*Deflator!$E$25</f>
        <v>6.6711956352500632</v>
      </c>
      <c r="AD55" s="56">
        <f>'NREL ATB Battery Original'!AD55*Deflator!$E$25</f>
        <v>6.5178348160489143</v>
      </c>
      <c r="AE55" s="56">
        <f>'NREL ATB Battery Original'!AE55*Deflator!$E$25</f>
        <v>6.3133537237807129</v>
      </c>
      <c r="AF55" s="56">
        <f>'NREL ATB Battery Original'!AF55*Deflator!$E$25</f>
        <v>6.1599929045795614</v>
      </c>
      <c r="AG55" s="56">
        <f>'NREL ATB Battery Original'!AG55*Deflator!$E$25</f>
        <v>6.0066320853784108</v>
      </c>
      <c r="AH55" s="56">
        <f>'NREL ATB Battery Original'!AH55*Deflator!$E$25</f>
        <v>5.8532712661772601</v>
      </c>
      <c r="AI55" s="56">
        <f>'NREL ATB Battery Original'!AI55*Deflator!$E$25</f>
        <v>5.6487901739090596</v>
      </c>
      <c r="AJ55" s="56">
        <f>'NREL ATB Battery Original'!AJ55*Deflator!$E$25</f>
        <v>5.4954293547079072</v>
      </c>
      <c r="AK55" s="56">
        <f>'NREL ATB Battery Original'!AK55*Deflator!$E$25</f>
        <v>5.3165083989732311</v>
      </c>
    </row>
    <row r="56" spans="2:75" x14ac:dyDescent="0.3">
      <c r="B56" s="91"/>
      <c r="D56" s="89"/>
      <c r="E56" s="57" t="s">
        <v>75</v>
      </c>
      <c r="F56" s="56">
        <f>'NREL ATB Battery Original'!F56*Deflator!$E$25</f>
        <v>22.08395796496573</v>
      </c>
      <c r="G56" s="56">
        <f>'NREL ATB Battery Original'!G56*Deflator!$E$25</f>
        <v>20.960317080634255</v>
      </c>
      <c r="H56" s="56">
        <f>'NREL ATB Battery Original'!H56*Deflator!$E$25</f>
        <v>19.753508143268931</v>
      </c>
      <c r="I56" s="56">
        <f>'NREL ATB Battery Original'!I56*Deflator!$E$25</f>
        <v>18.546699205903622</v>
      </c>
      <c r="J56" s="56">
        <f>'NREL ATB Battery Original'!J56*Deflator!$E$25</f>
        <v>17.339890268538298</v>
      </c>
      <c r="K56" s="56">
        <f>'NREL ATB Battery Original'!K56*Deflator!$E$25</f>
        <v>16.133081331172978</v>
      </c>
      <c r="L56" s="56">
        <f>'NREL ATB Battery Original'!L56*Deflator!$E$25</f>
        <v>14.926272393807658</v>
      </c>
      <c r="M56" s="56">
        <f>'NREL ATB Battery Original'!M56*Deflator!$E$25</f>
        <v>14.479500419405904</v>
      </c>
      <c r="N56" s="56">
        <f>'NREL ATB Battery Original'!N56*Deflator!$E$25</f>
        <v>14.032728445004153</v>
      </c>
      <c r="O56" s="56">
        <f>'NREL ATB Battery Original'!O56*Deflator!$E$25</f>
        <v>13.585956470602397</v>
      </c>
      <c r="P56" s="56">
        <f>'NREL ATB Battery Original'!P56*Deflator!$E$25</f>
        <v>13.139184496200647</v>
      </c>
      <c r="Q56" s="56">
        <f>'NREL ATB Battery Original'!Q56*Deflator!$E$25</f>
        <v>12.692412521798905</v>
      </c>
      <c r="R56" s="56">
        <f>'NREL ATB Battery Original'!R56*Deflator!$E$25</f>
        <v>12.555610061944535</v>
      </c>
      <c r="S56" s="56">
        <f>'NREL ATB Battery Original'!S56*Deflator!$E$25</f>
        <v>12.418807602090162</v>
      </c>
      <c r="T56" s="56">
        <f>'NREL ATB Battery Original'!T56*Deflator!$E$25</f>
        <v>12.2820051422358</v>
      </c>
      <c r="U56" s="56">
        <f>'NREL ATB Battery Original'!U56*Deflator!$E$25</f>
        <v>12.145202682381427</v>
      </c>
      <c r="V56" s="56">
        <f>'NREL ATB Battery Original'!V56*Deflator!$E$25</f>
        <v>12.00840022252706</v>
      </c>
      <c r="W56" s="56">
        <f>'NREL ATB Battery Original'!W56*Deflator!$E$25</f>
        <v>11.871597762672694</v>
      </c>
      <c r="X56" s="56">
        <f>'NREL ATB Battery Original'!X56*Deflator!$E$25</f>
        <v>11.73479530281832</v>
      </c>
      <c r="Y56" s="56">
        <f>'NREL ATB Battery Original'!Y56*Deflator!$E$25</f>
        <v>11.597992842963954</v>
      </c>
      <c r="Z56" s="56">
        <f>'NREL ATB Battery Original'!Z56*Deflator!$E$25</f>
        <v>11.461190383109583</v>
      </c>
      <c r="AA56" s="56">
        <f>'NREL ATB Battery Original'!AA56*Deflator!$E$25</f>
        <v>11.324387923255218</v>
      </c>
      <c r="AB56" s="56">
        <f>'NREL ATB Battery Original'!AB56*Deflator!$E$25</f>
        <v>11.18758546340085</v>
      </c>
      <c r="AC56" s="56">
        <f>'NREL ATB Battery Original'!AC56*Deflator!$E$25</f>
        <v>11.050783003546483</v>
      </c>
      <c r="AD56" s="56">
        <f>'NREL ATB Battery Original'!AD56*Deflator!$E$25</f>
        <v>10.913980543692114</v>
      </c>
      <c r="AE56" s="56">
        <f>'NREL ATB Battery Original'!AE56*Deflator!$E$25</f>
        <v>10.777178083837747</v>
      </c>
      <c r="AF56" s="56">
        <f>'NREL ATB Battery Original'!AF56*Deflator!$E$25</f>
        <v>10.640375623983383</v>
      </c>
      <c r="AG56" s="56">
        <f>'NREL ATB Battery Original'!AG56*Deflator!$E$25</f>
        <v>10.503573164129016</v>
      </c>
      <c r="AH56" s="56">
        <f>'NREL ATB Battery Original'!AH56*Deflator!$E$25</f>
        <v>10.36677070427465</v>
      </c>
      <c r="AI56" s="56">
        <f>'NREL ATB Battery Original'!AI56*Deflator!$E$25</f>
        <v>10.229968244420281</v>
      </c>
      <c r="AJ56" s="56">
        <f>'NREL ATB Battery Original'!AJ56*Deflator!$E$25</f>
        <v>10.093165784565912</v>
      </c>
      <c r="AK56" s="56">
        <f>'NREL ATB Battery Original'!AK56*Deflator!$E$25</f>
        <v>9.9563633247115657</v>
      </c>
    </row>
    <row r="57" spans="2:75" x14ac:dyDescent="0.3">
      <c r="B57" s="91"/>
      <c r="D57" s="89"/>
      <c r="E57" s="58" t="s">
        <v>76</v>
      </c>
      <c r="F57" s="56">
        <f>'NREL ATB Battery Original'!F57*Deflator!$E$25</f>
        <v>22.08395796496573</v>
      </c>
      <c r="G57" s="56">
        <f>'NREL ATB Battery Original'!G57*Deflator!$E$25</f>
        <v>20.960317080634255</v>
      </c>
      <c r="H57" s="56">
        <f>'NREL ATB Battery Original'!H57*Deflator!$E$25</f>
        <v>20.294748407618972</v>
      </c>
      <c r="I57" s="56">
        <f>'NREL ATB Battery Original'!I57*Deflator!$E$25</f>
        <v>19.681305130814366</v>
      </c>
      <c r="J57" s="56">
        <f>'NREL ATB Battery Original'!J57*Deflator!$E$25</f>
        <v>19.144542263610337</v>
      </c>
      <c r="K57" s="56">
        <f>'NREL ATB Battery Original'!K57*Deflator!$E$25</f>
        <v>18.556659123339262</v>
      </c>
      <c r="L57" s="56">
        <f>'NREL ATB Battery Original'!L57*Deflator!$E$25</f>
        <v>17.968775983068177</v>
      </c>
      <c r="M57" s="56">
        <f>'NREL ATB Battery Original'!M57*Deflator!$E$25</f>
        <v>17.449905211437621</v>
      </c>
      <c r="N57" s="56">
        <f>'NREL ATB Battery Original'!N57*Deflator!$E$25</f>
        <v>16.931034439807057</v>
      </c>
      <c r="O57" s="56">
        <f>'NREL ATB Battery Original'!O57*Deflator!$E$25</f>
        <v>16.4121636681765</v>
      </c>
      <c r="P57" s="56">
        <f>'NREL ATB Battery Original'!P57*Deflator!$E$25</f>
        <v>15.893292896545937</v>
      </c>
      <c r="Q57" s="56">
        <f>'NREL ATB Battery Original'!Q57*Deflator!$E$25</f>
        <v>15.374422124915377</v>
      </c>
      <c r="R57" s="56">
        <f>'NREL ATB Battery Original'!R57*Deflator!$E$25</f>
        <v>15.374422124915377</v>
      </c>
      <c r="S57" s="56">
        <f>'NREL ATB Battery Original'!S57*Deflator!$E$25</f>
        <v>15.374422124915377</v>
      </c>
      <c r="T57" s="56">
        <f>'NREL ATB Battery Original'!T57*Deflator!$E$25</f>
        <v>15.374422124915377</v>
      </c>
      <c r="U57" s="56">
        <f>'NREL ATB Battery Original'!U57*Deflator!$E$25</f>
        <v>15.374422124915377</v>
      </c>
      <c r="V57" s="56">
        <f>'NREL ATB Battery Original'!V57*Deflator!$E$25</f>
        <v>15.374422124915377</v>
      </c>
      <c r="W57" s="56">
        <f>'NREL ATB Battery Original'!W57*Deflator!$E$25</f>
        <v>15.374422124915377</v>
      </c>
      <c r="X57" s="56">
        <f>'NREL ATB Battery Original'!X57*Deflator!$E$25</f>
        <v>15.374422124915377</v>
      </c>
      <c r="Y57" s="56">
        <f>'NREL ATB Battery Original'!Y57*Deflator!$E$25</f>
        <v>15.374422124915377</v>
      </c>
      <c r="Z57" s="56">
        <f>'NREL ATB Battery Original'!Z57*Deflator!$E$25</f>
        <v>15.374422124915377</v>
      </c>
      <c r="AA57" s="56">
        <f>'NREL ATB Battery Original'!AA57*Deflator!$E$25</f>
        <v>15.374422124915377</v>
      </c>
      <c r="AB57" s="56">
        <f>'NREL ATB Battery Original'!AB57*Deflator!$E$25</f>
        <v>15.374422124915377</v>
      </c>
      <c r="AC57" s="56">
        <f>'NREL ATB Battery Original'!AC57*Deflator!$E$25</f>
        <v>15.374422124915377</v>
      </c>
      <c r="AD57" s="56">
        <f>'NREL ATB Battery Original'!AD57*Deflator!$E$25</f>
        <v>15.374422124915377</v>
      </c>
      <c r="AE57" s="56">
        <f>'NREL ATB Battery Original'!AE57*Deflator!$E$25</f>
        <v>15.374422124915377</v>
      </c>
      <c r="AF57" s="56">
        <f>'NREL ATB Battery Original'!AF57*Deflator!$E$25</f>
        <v>15.374422124915377</v>
      </c>
      <c r="AG57" s="56">
        <f>'NREL ATB Battery Original'!AG57*Deflator!$E$25</f>
        <v>15.374422124915377</v>
      </c>
      <c r="AH57" s="56">
        <f>'NREL ATB Battery Original'!AH57*Deflator!$E$25</f>
        <v>15.374422124915377</v>
      </c>
      <c r="AI57" s="56">
        <f>'NREL ATB Battery Original'!AI57*Deflator!$E$25</f>
        <v>15.374422124915377</v>
      </c>
      <c r="AJ57" s="56">
        <f>'NREL ATB Battery Original'!AJ57*Deflator!$E$25</f>
        <v>15.374422124915377</v>
      </c>
      <c r="AK57" s="56">
        <f>'NREL ATB Battery Original'!AK57*Deflator!$E$25</f>
        <v>15.374422124915377</v>
      </c>
    </row>
    <row r="58" spans="2:75" x14ac:dyDescent="0.3">
      <c r="B58" s="91"/>
      <c r="D58" s="90"/>
      <c r="E58" s="55" t="s">
        <v>77</v>
      </c>
      <c r="F58" s="56">
        <f>'NREL ATB Battery Original'!F58*Deflator!$E$25</f>
        <v>37.113318246678524</v>
      </c>
      <c r="G58" s="56">
        <f>'NREL ATB Battery Original'!G58*Deflator!$E$25</f>
        <v>35.27609957536648</v>
      </c>
      <c r="H58" s="56">
        <f>'NREL ATB Battery Original'!H58*Deflator!$E$25</f>
        <v>32.333572714909316</v>
      </c>
      <c r="I58" s="56">
        <f>'NREL ATB Battery Original'!I58*Deflator!$E$25</f>
        <v>29.675318515422699</v>
      </c>
      <c r="J58" s="56">
        <f>'NREL ATB Battery Original'!J58*Deflator!$E$25</f>
        <v>27.017064315936086</v>
      </c>
      <c r="K58" s="56">
        <f>'NREL ATB Battery Original'!K58*Deflator!$E$25</f>
        <v>24.358810116449465</v>
      </c>
      <c r="L58" s="56">
        <f>'NREL ATB Battery Original'!L58*Deflator!$E$25</f>
        <v>21.700555916962852</v>
      </c>
      <c r="M58" s="56">
        <f>'NREL ATB Battery Original'!M58*Deflator!$E$25</f>
        <v>20.320308544152496</v>
      </c>
      <c r="N58" s="56">
        <f>'NREL ATB Battery Original'!N58*Deflator!$E$25</f>
        <v>18.812260488674511</v>
      </c>
      <c r="O58" s="56">
        <f>'NREL ATB Battery Original'!O58*Deflator!$E$25</f>
        <v>17.432013115864152</v>
      </c>
      <c r="P58" s="56">
        <f>'NREL ATB Battery Original'!P58*Deflator!$E$25</f>
        <v>16.051765743053796</v>
      </c>
      <c r="Q58" s="56">
        <f>'NREL ATB Battery Original'!Q58*Deflator!$E$25</f>
        <v>14.645958233709912</v>
      </c>
      <c r="R58" s="56">
        <f>'NREL ATB Battery Original'!R58*Deflator!$E$25</f>
        <v>14.39035686837466</v>
      </c>
      <c r="S58" s="56">
        <f>'NREL ATB Battery Original'!S58*Deflator!$E$25</f>
        <v>14.134755503039409</v>
      </c>
      <c r="T58" s="56">
        <f>'NREL ATB Battery Original'!T58*Deflator!$E$25</f>
        <v>13.776913591570054</v>
      </c>
      <c r="U58" s="56">
        <f>'NREL ATB Battery Original'!U58*Deflator!$E$25</f>
        <v>13.521312226234805</v>
      </c>
      <c r="V58" s="56">
        <f>'NREL ATB Battery Original'!V58*Deflator!$E$25</f>
        <v>13.240150724366027</v>
      </c>
      <c r="W58" s="56">
        <f>'NREL ATB Battery Original'!W58*Deflator!$E$25</f>
        <v>12.882308812896676</v>
      </c>
      <c r="X58" s="56">
        <f>'NREL ATB Battery Original'!X58*Deflator!$E$25</f>
        <v>12.626707447561426</v>
      </c>
      <c r="Y58" s="56">
        <f>'NREL ATB Battery Original'!Y58*Deflator!$E$25</f>
        <v>12.371106082226172</v>
      </c>
      <c r="Z58" s="56">
        <f>'NREL ATB Battery Original'!Z58*Deflator!$E$25</f>
        <v>12.115504716890921</v>
      </c>
      <c r="AA58" s="56">
        <f>'NREL ATB Battery Original'!AA58*Deflator!$E$25</f>
        <v>11.757662805421569</v>
      </c>
      <c r="AB58" s="56">
        <f>'NREL ATB Battery Original'!AB58*Deflator!$E$25</f>
        <v>11.502061440086319</v>
      </c>
      <c r="AC58" s="56">
        <f>'NREL ATB Battery Original'!AC58*Deflator!$E$25</f>
        <v>11.220899938217539</v>
      </c>
      <c r="AD58" s="56">
        <f>'NREL ATB Battery Original'!AD58*Deflator!$E$25</f>
        <v>10.96529857288229</v>
      </c>
      <c r="AE58" s="56">
        <f>'NREL ATB Battery Original'!AE58*Deflator!$E$25</f>
        <v>10.607456661412938</v>
      </c>
      <c r="AF58" s="56">
        <f>'NREL ATB Battery Original'!AF58*Deflator!$E$25</f>
        <v>10.351855296077686</v>
      </c>
      <c r="AG58" s="56">
        <f>'NREL ATB Battery Original'!AG58*Deflator!$E$25</f>
        <v>10.096253930742435</v>
      </c>
      <c r="AH58" s="56">
        <f>'NREL ATB Battery Original'!AH58*Deflator!$E$25</f>
        <v>9.8406525654071828</v>
      </c>
      <c r="AI58" s="56">
        <f>'NREL ATB Battery Original'!AI58*Deflator!$E$25</f>
        <v>9.4828106539378325</v>
      </c>
      <c r="AJ58" s="56">
        <f>'NREL ATB Battery Original'!AJ58*Deflator!$E$25</f>
        <v>9.2272092886025785</v>
      </c>
      <c r="AK58" s="56">
        <f>'NREL ATB Battery Original'!AK58*Deflator!$E$25</f>
        <v>8.9460477867338017</v>
      </c>
    </row>
    <row r="59" spans="2:75" x14ac:dyDescent="0.3">
      <c r="B59" s="91"/>
      <c r="D59" s="90"/>
      <c r="E59" s="63" t="s">
        <v>78</v>
      </c>
      <c r="F59" s="64">
        <f>'NREL ATB Battery Original'!F59*Deflator!$E$25</f>
        <v>37.113318246678524</v>
      </c>
      <c r="G59" s="64">
        <f>'NREL ATB Battery Original'!G59*Deflator!$E$25</f>
        <v>35.27609957536648</v>
      </c>
      <c r="H59" s="64">
        <f>'NREL ATB Battery Original'!H59*Deflator!$E$25</f>
        <v>33.167966134607525</v>
      </c>
      <c r="I59" s="64">
        <f>'NREL ATB Battery Original'!I59*Deflator!$E$25</f>
        <v>31.059832693848584</v>
      </c>
      <c r="J59" s="64">
        <f>'NREL ATB Battery Original'!J59*Deflator!$E$25</f>
        <v>28.951699253089629</v>
      </c>
      <c r="K59" s="64">
        <f>'NREL ATB Battery Original'!K59*Deflator!$E$25</f>
        <v>26.843565812330684</v>
      </c>
      <c r="L59" s="64">
        <f>'NREL ATB Battery Original'!L59*Deflator!$E$25</f>
        <v>24.735432371571719</v>
      </c>
      <c r="M59" s="64">
        <f>'NREL ATB Battery Original'!M59*Deflator!$E$25</f>
        <v>23.846160260041607</v>
      </c>
      <c r="N59" s="64">
        <f>'NREL ATB Battery Original'!N59*Deflator!$E$25</f>
        <v>22.956888148511496</v>
      </c>
      <c r="O59" s="64">
        <f>'NREL ATB Battery Original'!O59*Deflator!$E$25</f>
        <v>22.067616036981381</v>
      </c>
      <c r="P59" s="64">
        <f>'NREL ATB Battery Original'!P59*Deflator!$E$25</f>
        <v>21.178343925451269</v>
      </c>
      <c r="Q59" s="64">
        <f>'NREL ATB Battery Original'!Q59*Deflator!$E$25</f>
        <v>20.289071813921165</v>
      </c>
      <c r="R59" s="64">
        <f>'NREL ATB Battery Original'!R59*Deflator!$E$25</f>
        <v>20.035458416247145</v>
      </c>
      <c r="S59" s="64">
        <f>'NREL ATB Battery Original'!S59*Deflator!$E$25</f>
        <v>19.781845018573129</v>
      </c>
      <c r="T59" s="64">
        <f>'NREL ATB Battery Original'!T59*Deflator!$E$25</f>
        <v>19.52823162089912</v>
      </c>
      <c r="U59" s="64">
        <f>'NREL ATB Battery Original'!U59*Deflator!$E$25</f>
        <v>19.274618223225097</v>
      </c>
      <c r="V59" s="64">
        <f>'NREL ATB Battery Original'!V59*Deflator!$E$25</f>
        <v>19.021004825551081</v>
      </c>
      <c r="W59" s="64">
        <f>'NREL ATB Battery Original'!W59*Deflator!$E$25</f>
        <v>18.767391427877069</v>
      </c>
      <c r="X59" s="64">
        <f>'NREL ATB Battery Original'!X59*Deflator!$E$25</f>
        <v>18.513778030203049</v>
      </c>
      <c r="Y59" s="64">
        <f>'NREL ATB Battery Original'!Y59*Deflator!$E$25</f>
        <v>18.260164632529033</v>
      </c>
      <c r="Z59" s="64">
        <f>'NREL ATB Battery Original'!Z59*Deflator!$E$25</f>
        <v>18.006551234855017</v>
      </c>
      <c r="AA59" s="64">
        <f>'NREL ATB Battery Original'!AA59*Deflator!$E$25</f>
        <v>17.752937837181001</v>
      </c>
      <c r="AB59" s="64">
        <f>'NREL ATB Battery Original'!AB59*Deflator!$E$25</f>
        <v>17.499324439506989</v>
      </c>
      <c r="AC59" s="64">
        <f>'NREL ATB Battery Original'!AC59*Deflator!$E$25</f>
        <v>17.245711041832973</v>
      </c>
      <c r="AD59" s="64">
        <f>'NREL ATB Battery Original'!AD59*Deflator!$E$25</f>
        <v>16.992097644158953</v>
      </c>
      <c r="AE59" s="64">
        <f>'NREL ATB Battery Original'!AE59*Deflator!$E$25</f>
        <v>16.738484246484941</v>
      </c>
      <c r="AF59" s="64">
        <f>'NREL ATB Battery Original'!AF59*Deflator!$E$25</f>
        <v>16.484870848810932</v>
      </c>
      <c r="AG59" s="64">
        <f>'NREL ATB Battery Original'!AG59*Deflator!$E$25</f>
        <v>16.231257451136916</v>
      </c>
      <c r="AH59" s="64">
        <f>'NREL ATB Battery Original'!AH59*Deflator!$E$25</f>
        <v>15.9776440534629</v>
      </c>
      <c r="AI59" s="64">
        <f>'NREL ATB Battery Original'!AI59*Deflator!$E$25</f>
        <v>15.724030655788885</v>
      </c>
      <c r="AJ59" s="64">
        <f>'NREL ATB Battery Original'!AJ59*Deflator!$E$25</f>
        <v>15.470417258114869</v>
      </c>
      <c r="AK59" s="64">
        <f>'NREL ATB Battery Original'!AK59*Deflator!$E$25</f>
        <v>15.216803860440873</v>
      </c>
    </row>
    <row r="60" spans="2:75" x14ac:dyDescent="0.3">
      <c r="B60" s="91"/>
      <c r="D60" s="90"/>
      <c r="E60" s="58" t="s">
        <v>79</v>
      </c>
      <c r="F60" s="56">
        <f>'NREL ATB Battery Original'!F60*Deflator!$E$25</f>
        <v>37.113318246678524</v>
      </c>
      <c r="G60" s="56">
        <f>'NREL ATB Battery Original'!G60*Deflator!$E$25</f>
        <v>35.27609957536648</v>
      </c>
      <c r="H60" s="56">
        <f>'NREL ATB Battery Original'!H60*Deflator!$E$25</f>
        <v>34.097222135722554</v>
      </c>
      <c r="I60" s="56">
        <f>'NREL ATB Battery Original'!I60*Deflator!$E$25</f>
        <v>33.074816674381545</v>
      </c>
      <c r="J60" s="56">
        <f>'NREL ATB Battery Original'!J60*Deflator!$E$25</f>
        <v>32.180211895708169</v>
      </c>
      <c r="K60" s="56">
        <f>'NREL ATB Battery Original'!K60*Deflator!$E$25</f>
        <v>31.183366570900681</v>
      </c>
      <c r="L60" s="56">
        <f>'NREL ATB Battery Original'!L60*Deflator!$E$25</f>
        <v>30.1865212460932</v>
      </c>
      <c r="M60" s="56">
        <f>'NREL ATB Battery Original'!M60*Deflator!$E$25</f>
        <v>29.225460112432653</v>
      </c>
      <c r="N60" s="56">
        <f>'NREL ATB Battery Original'!N60*Deflator!$E$25</f>
        <v>28.264398978772114</v>
      </c>
      <c r="O60" s="56">
        <f>'NREL ATB Battery Original'!O60*Deflator!$E$25</f>
        <v>27.303337845111564</v>
      </c>
      <c r="P60" s="56">
        <f>'NREL ATB Battery Original'!P60*Deflator!$E$25</f>
        <v>26.342276711451017</v>
      </c>
      <c r="Q60" s="56">
        <f>'NREL ATB Battery Original'!Q60*Deflator!$E$25</f>
        <v>25.381215577790474</v>
      </c>
      <c r="R60" s="56">
        <f>'NREL ATB Battery Original'!R60*Deflator!$E$25</f>
        <v>25.381215577790474</v>
      </c>
      <c r="S60" s="56">
        <f>'NREL ATB Battery Original'!S60*Deflator!$E$25</f>
        <v>25.381215577790474</v>
      </c>
      <c r="T60" s="56">
        <f>'NREL ATB Battery Original'!T60*Deflator!$E$25</f>
        <v>25.381215577790474</v>
      </c>
      <c r="U60" s="56">
        <f>'NREL ATB Battery Original'!U60*Deflator!$E$25</f>
        <v>25.381215577790474</v>
      </c>
      <c r="V60" s="56">
        <f>'NREL ATB Battery Original'!V60*Deflator!$E$25</f>
        <v>25.381215577790474</v>
      </c>
      <c r="W60" s="56">
        <f>'NREL ATB Battery Original'!W60*Deflator!$E$25</f>
        <v>25.381215577790474</v>
      </c>
      <c r="X60" s="56">
        <f>'NREL ATB Battery Original'!X60*Deflator!$E$25</f>
        <v>25.381215577790474</v>
      </c>
      <c r="Y60" s="56">
        <f>'NREL ATB Battery Original'!Y60*Deflator!$E$25</f>
        <v>25.381215577790474</v>
      </c>
      <c r="Z60" s="56">
        <f>'NREL ATB Battery Original'!Z60*Deflator!$E$25</f>
        <v>25.381215577790474</v>
      </c>
      <c r="AA60" s="56">
        <f>'NREL ATB Battery Original'!AA60*Deflator!$E$25</f>
        <v>25.381215577790474</v>
      </c>
      <c r="AB60" s="56">
        <f>'NREL ATB Battery Original'!AB60*Deflator!$E$25</f>
        <v>25.381215577790474</v>
      </c>
      <c r="AC60" s="56">
        <f>'NREL ATB Battery Original'!AC60*Deflator!$E$25</f>
        <v>25.381215577790474</v>
      </c>
      <c r="AD60" s="56">
        <f>'NREL ATB Battery Original'!AD60*Deflator!$E$25</f>
        <v>25.381215577790474</v>
      </c>
      <c r="AE60" s="56">
        <f>'NREL ATB Battery Original'!AE60*Deflator!$E$25</f>
        <v>25.381215577790474</v>
      </c>
      <c r="AF60" s="56">
        <f>'NREL ATB Battery Original'!AF60*Deflator!$E$25</f>
        <v>25.381215577790474</v>
      </c>
      <c r="AG60" s="56">
        <f>'NREL ATB Battery Original'!AG60*Deflator!$E$25</f>
        <v>25.381215577790474</v>
      </c>
      <c r="AH60" s="56">
        <f>'NREL ATB Battery Original'!AH60*Deflator!$E$25</f>
        <v>25.381215577790474</v>
      </c>
      <c r="AI60" s="56">
        <f>'NREL ATB Battery Original'!AI60*Deflator!$E$25</f>
        <v>25.381215577790474</v>
      </c>
      <c r="AJ60" s="56">
        <f>'NREL ATB Battery Original'!AJ60*Deflator!$E$25</f>
        <v>25.381215577790474</v>
      </c>
      <c r="AK60" s="56">
        <f>'NREL ATB Battery Original'!AK60*Deflator!$E$25</f>
        <v>25.381215577790474</v>
      </c>
    </row>
    <row r="61" spans="2:75" x14ac:dyDescent="0.3">
      <c r="B61" s="91"/>
      <c r="D61" s="90"/>
      <c r="E61" s="55" t="s">
        <v>80</v>
      </c>
      <c r="F61" s="56">
        <f>'NREL ATB Battery Original'!F61*Deflator!$E$25</f>
        <v>52.142678528391315</v>
      </c>
      <c r="G61" s="56">
        <f>'NREL ATB Battery Original'!G61*Deflator!$E$25</f>
        <v>49.59188207009872</v>
      </c>
      <c r="H61" s="56">
        <f>'NREL ATB Battery Original'!H61*Deflator!$E$25</f>
        <v>45.420362620074194</v>
      </c>
      <c r="I61" s="56">
        <f>'NREL ATB Battery Original'!I61*Deflator!$E$25</f>
        <v>41.688582686179522</v>
      </c>
      <c r="J61" s="56">
        <f>'NREL ATB Battery Original'!J61*Deflator!$E$25</f>
        <v>37.956802752284844</v>
      </c>
      <c r="K61" s="56">
        <f>'NREL ATB Battery Original'!K61*Deflator!$E$25</f>
        <v>34.22502281839018</v>
      </c>
      <c r="L61" s="56">
        <f>'NREL ATB Battery Original'!L61*Deflator!$E$25</f>
        <v>30.493242884495505</v>
      </c>
      <c r="M61" s="56">
        <f>'NREL ATB Battery Original'!M61*Deflator!$E$25</f>
        <v>28.550672507947592</v>
      </c>
      <c r="N61" s="56">
        <f>'NREL ATB Battery Original'!N61*Deflator!$E$25</f>
        <v>26.429181175665008</v>
      </c>
      <c r="O61" s="56">
        <f>'NREL ATB Battery Original'!O61*Deflator!$E$25</f>
        <v>24.486610799117091</v>
      </c>
      <c r="P61" s="56">
        <f>'NREL ATB Battery Original'!P61*Deflator!$E$25</f>
        <v>22.544040422569186</v>
      </c>
      <c r="Q61" s="56">
        <f>'NREL ATB Battery Original'!Q61*Deflator!$E$25</f>
        <v>20.575909909487748</v>
      </c>
      <c r="R61" s="56">
        <f>'NREL ATB Battery Original'!R61*Deflator!$E$25</f>
        <v>20.218067998018398</v>
      </c>
      <c r="S61" s="56">
        <f>'NREL ATB Battery Original'!S61*Deflator!$E$25</f>
        <v>19.860226086549044</v>
      </c>
      <c r="T61" s="56">
        <f>'NREL ATB Battery Original'!T61*Deflator!$E$25</f>
        <v>19.349023355878536</v>
      </c>
      <c r="U61" s="56">
        <f>'NREL ATB Battery Original'!U61*Deflator!$E$25</f>
        <v>18.991181444409186</v>
      </c>
      <c r="V61" s="56">
        <f>'NREL ATB Battery Original'!V61*Deflator!$E$25</f>
        <v>18.607779396406308</v>
      </c>
      <c r="W61" s="56">
        <f>'NREL ATB Battery Original'!W61*Deflator!$E$25</f>
        <v>18.096576665735807</v>
      </c>
      <c r="X61" s="56">
        <f>'NREL ATB Battery Original'!X61*Deflator!$E$25</f>
        <v>17.738734754266456</v>
      </c>
      <c r="Y61" s="56">
        <f>'NREL ATB Battery Original'!Y61*Deflator!$E$25</f>
        <v>17.380892842797106</v>
      </c>
      <c r="Z61" s="56">
        <f>'NREL ATB Battery Original'!Z61*Deflator!$E$25</f>
        <v>17.023050931327749</v>
      </c>
      <c r="AA61" s="56">
        <f>'NREL ATB Battery Original'!AA61*Deflator!$E$25</f>
        <v>16.511848200657248</v>
      </c>
      <c r="AB61" s="56">
        <f>'NREL ATB Battery Original'!AB61*Deflator!$E$25</f>
        <v>16.154006289187894</v>
      </c>
      <c r="AC61" s="56">
        <f>'NREL ATB Battery Original'!AC61*Deflator!$E$25</f>
        <v>15.770604241185017</v>
      </c>
      <c r="AD61" s="56">
        <f>'NREL ATB Battery Original'!AD61*Deflator!$E$25</f>
        <v>15.412762329715667</v>
      </c>
      <c r="AE61" s="56">
        <f>'NREL ATB Battery Original'!AE61*Deflator!$E$25</f>
        <v>14.901559599045164</v>
      </c>
      <c r="AF61" s="56">
        <f>'NREL ATB Battery Original'!AF61*Deflator!$E$25</f>
        <v>14.543717687575812</v>
      </c>
      <c r="AG61" s="56">
        <f>'NREL ATB Battery Original'!AG61*Deflator!$E$25</f>
        <v>14.185875776106458</v>
      </c>
      <c r="AH61" s="56">
        <f>'NREL ATB Battery Original'!AH61*Deflator!$E$25</f>
        <v>13.828033864637103</v>
      </c>
      <c r="AI61" s="56">
        <f>'NREL ATB Battery Original'!AI61*Deflator!$E$25</f>
        <v>13.316831133966604</v>
      </c>
      <c r="AJ61" s="56">
        <f>'NREL ATB Battery Original'!AJ61*Deflator!$E$25</f>
        <v>12.958989222497248</v>
      </c>
      <c r="AK61" s="56">
        <f>'NREL ATB Battery Original'!AK61*Deflator!$E$25</f>
        <v>12.575587174494375</v>
      </c>
    </row>
    <row r="62" spans="2:75" x14ac:dyDescent="0.3">
      <c r="B62" s="91"/>
      <c r="D62" s="90"/>
      <c r="E62" s="57" t="s">
        <v>81</v>
      </c>
      <c r="F62" s="56">
        <f>'NREL ATB Battery Original'!F62*Deflator!$E$25</f>
        <v>52.142678528391315</v>
      </c>
      <c r="G62" s="56">
        <f>'NREL ATB Battery Original'!G62*Deflator!$E$25</f>
        <v>49.59188207009872</v>
      </c>
      <c r="H62" s="56">
        <f>'NREL ATB Battery Original'!H62*Deflator!$E$25</f>
        <v>46.582424125946126</v>
      </c>
      <c r="I62" s="56">
        <f>'NREL ATB Battery Original'!I62*Deflator!$E$25</f>
        <v>43.572966181793554</v>
      </c>
      <c r="J62" s="56">
        <f>'NREL ATB Battery Original'!J62*Deflator!$E$25</f>
        <v>40.56350823764096</v>
      </c>
      <c r="K62" s="56">
        <f>'NREL ATB Battery Original'!K62*Deflator!$E$25</f>
        <v>37.55405029348838</v>
      </c>
      <c r="L62" s="56">
        <f>'NREL ATB Battery Original'!L62*Deflator!$E$25</f>
        <v>34.544592349335787</v>
      </c>
      <c r="M62" s="56">
        <f>'NREL ATB Battery Original'!M62*Deflator!$E$25</f>
        <v>33.212820100677312</v>
      </c>
      <c r="N62" s="56">
        <f>'NREL ATB Battery Original'!N62*Deflator!$E$25</f>
        <v>31.881047852018838</v>
      </c>
      <c r="O62" s="56">
        <f>'NREL ATB Battery Original'!O62*Deflator!$E$25</f>
        <v>30.549275603360361</v>
      </c>
      <c r="P62" s="56">
        <f>'NREL ATB Battery Original'!P62*Deflator!$E$25</f>
        <v>29.217503354701886</v>
      </c>
      <c r="Q62" s="56">
        <f>'NREL ATB Battery Original'!Q62*Deflator!$E$25</f>
        <v>27.885731106043426</v>
      </c>
      <c r="R62" s="56">
        <f>'NREL ATB Battery Original'!R62*Deflator!$E$25</f>
        <v>27.515306770549767</v>
      </c>
      <c r="S62" s="56">
        <f>'NREL ATB Battery Original'!S62*Deflator!$E$25</f>
        <v>27.144882435056097</v>
      </c>
      <c r="T62" s="56">
        <f>'NREL ATB Battery Original'!T62*Deflator!$E$25</f>
        <v>26.774458099562434</v>
      </c>
      <c r="U62" s="56">
        <f>'NREL ATB Battery Original'!U62*Deflator!$E$25</f>
        <v>26.404033764068767</v>
      </c>
      <c r="V62" s="56">
        <f>'NREL ATB Battery Original'!V62*Deflator!$E$25</f>
        <v>26.033609428575105</v>
      </c>
      <c r="W62" s="56">
        <f>'NREL ATB Battery Original'!W62*Deflator!$E$25</f>
        <v>25.663185093081442</v>
      </c>
      <c r="X62" s="56">
        <f>'NREL ATB Battery Original'!X62*Deflator!$E$25</f>
        <v>25.292760757587779</v>
      </c>
      <c r="Y62" s="56">
        <f>'NREL ATB Battery Original'!Y62*Deflator!$E$25</f>
        <v>24.922336422094116</v>
      </c>
      <c r="Z62" s="56">
        <f>'NREL ATB Battery Original'!Z62*Deflator!$E$25</f>
        <v>24.551912086600449</v>
      </c>
      <c r="AA62" s="56">
        <f>'NREL ATB Battery Original'!AA62*Deflator!$E$25</f>
        <v>24.181487751106786</v>
      </c>
      <c r="AB62" s="56">
        <f>'NREL ATB Battery Original'!AB62*Deflator!$E$25</f>
        <v>23.811063415613127</v>
      </c>
      <c r="AC62" s="56">
        <f>'NREL ATB Battery Original'!AC62*Deflator!$E$25</f>
        <v>23.440639080119464</v>
      </c>
      <c r="AD62" s="56">
        <f>'NREL ATB Battery Original'!AD62*Deflator!$E$25</f>
        <v>23.070214744625801</v>
      </c>
      <c r="AE62" s="56">
        <f>'NREL ATB Battery Original'!AE62*Deflator!$E$25</f>
        <v>22.699790409132135</v>
      </c>
      <c r="AF62" s="56">
        <f>'NREL ATB Battery Original'!AF62*Deflator!$E$25</f>
        <v>22.329366073638475</v>
      </c>
      <c r="AG62" s="56">
        <f>'NREL ATB Battery Original'!AG62*Deflator!$E$25</f>
        <v>21.958941738144812</v>
      </c>
      <c r="AH62" s="56">
        <f>'NREL ATB Battery Original'!AH62*Deflator!$E$25</f>
        <v>21.588517402651149</v>
      </c>
      <c r="AI62" s="56">
        <f>'NREL ATB Battery Original'!AI62*Deflator!$E$25</f>
        <v>21.218093067157486</v>
      </c>
      <c r="AJ62" s="56">
        <f>'NREL ATB Battery Original'!AJ62*Deflator!$E$25</f>
        <v>20.847668731663823</v>
      </c>
      <c r="AK62" s="56">
        <f>'NREL ATB Battery Original'!AK62*Deflator!$E$25</f>
        <v>20.477244396170178</v>
      </c>
    </row>
    <row r="63" spans="2:75" x14ac:dyDescent="0.3">
      <c r="B63" s="91"/>
      <c r="D63" s="90"/>
      <c r="E63" s="58" t="s">
        <v>82</v>
      </c>
      <c r="F63" s="56">
        <f>'NREL ATB Battery Original'!F63*Deflator!$E$25</f>
        <v>52.142678528391315</v>
      </c>
      <c r="G63" s="56">
        <f>'NREL ATB Battery Original'!G63*Deflator!$E$25</f>
        <v>49.59188207009872</v>
      </c>
      <c r="H63" s="56">
        <f>'NREL ATB Battery Original'!H63*Deflator!$E$25</f>
        <v>47.899695863826139</v>
      </c>
      <c r="I63" s="56">
        <f>'NREL ATB Battery Original'!I63*Deflator!$E$25</f>
        <v>46.468328217948731</v>
      </c>
      <c r="J63" s="56">
        <f>'NREL ATB Battery Original'!J63*Deflator!$E$25</f>
        <v>45.21588152780599</v>
      </c>
      <c r="K63" s="56">
        <f>'NREL ATB Battery Original'!K63*Deflator!$E$25</f>
        <v>43.81007401846211</v>
      </c>
      <c r="L63" s="56">
        <f>'NREL ATB Battery Original'!L63*Deflator!$E$25</f>
        <v>42.404266509118216</v>
      </c>
      <c r="M63" s="56">
        <f>'NREL ATB Battery Original'!M63*Deflator!$E$25</f>
        <v>41.001015013427697</v>
      </c>
      <c r="N63" s="56">
        <f>'NREL ATB Battery Original'!N63*Deflator!$E$25</f>
        <v>39.597763517737164</v>
      </c>
      <c r="O63" s="56">
        <f>'NREL ATB Battery Original'!O63*Deflator!$E$25</f>
        <v>38.194512022046638</v>
      </c>
      <c r="P63" s="56">
        <f>'NREL ATB Battery Original'!P63*Deflator!$E$25</f>
        <v>36.791260526356098</v>
      </c>
      <c r="Q63" s="56">
        <f>'NREL ATB Battery Original'!Q63*Deflator!$E$25</f>
        <v>35.388009030665579</v>
      </c>
      <c r="R63" s="56">
        <f>'NREL ATB Battery Original'!R63*Deflator!$E$25</f>
        <v>35.388009030665579</v>
      </c>
      <c r="S63" s="56">
        <f>'NREL ATB Battery Original'!S63*Deflator!$E$25</f>
        <v>35.388009030665579</v>
      </c>
      <c r="T63" s="56">
        <f>'NREL ATB Battery Original'!T63*Deflator!$E$25</f>
        <v>35.388009030665579</v>
      </c>
      <c r="U63" s="56">
        <f>'NREL ATB Battery Original'!U63*Deflator!$E$25</f>
        <v>35.388009030665579</v>
      </c>
      <c r="V63" s="56">
        <f>'NREL ATB Battery Original'!V63*Deflator!$E$25</f>
        <v>35.388009030665579</v>
      </c>
      <c r="W63" s="56">
        <f>'NREL ATB Battery Original'!W63*Deflator!$E$25</f>
        <v>35.388009030665579</v>
      </c>
      <c r="X63" s="56">
        <f>'NREL ATB Battery Original'!X63*Deflator!$E$25</f>
        <v>35.388009030665579</v>
      </c>
      <c r="Y63" s="56">
        <f>'NREL ATB Battery Original'!Y63*Deflator!$E$25</f>
        <v>35.388009030665579</v>
      </c>
      <c r="Z63" s="56">
        <f>'NREL ATB Battery Original'!Z63*Deflator!$E$25</f>
        <v>35.388009030665579</v>
      </c>
      <c r="AA63" s="56">
        <f>'NREL ATB Battery Original'!AA63*Deflator!$E$25</f>
        <v>35.388009030665579</v>
      </c>
      <c r="AB63" s="56">
        <f>'NREL ATB Battery Original'!AB63*Deflator!$E$25</f>
        <v>35.388009030665579</v>
      </c>
      <c r="AC63" s="56">
        <f>'NREL ATB Battery Original'!AC63*Deflator!$E$25</f>
        <v>35.388009030665579</v>
      </c>
      <c r="AD63" s="56">
        <f>'NREL ATB Battery Original'!AD63*Deflator!$E$25</f>
        <v>35.388009030665579</v>
      </c>
      <c r="AE63" s="56">
        <f>'NREL ATB Battery Original'!AE63*Deflator!$E$25</f>
        <v>35.388009030665579</v>
      </c>
      <c r="AF63" s="56">
        <f>'NREL ATB Battery Original'!AF63*Deflator!$E$25</f>
        <v>35.388009030665579</v>
      </c>
      <c r="AG63" s="56">
        <f>'NREL ATB Battery Original'!AG63*Deflator!$E$25</f>
        <v>35.388009030665579</v>
      </c>
      <c r="AH63" s="56">
        <f>'NREL ATB Battery Original'!AH63*Deflator!$E$25</f>
        <v>35.388009030665579</v>
      </c>
      <c r="AI63" s="56">
        <f>'NREL ATB Battery Original'!AI63*Deflator!$E$25</f>
        <v>35.388009030665579</v>
      </c>
      <c r="AJ63" s="56">
        <f>'NREL ATB Battery Original'!AJ63*Deflator!$E$25</f>
        <v>35.388009030665579</v>
      </c>
      <c r="AK63" s="56">
        <f>'NREL ATB Battery Original'!AK63*Deflator!$E$25</f>
        <v>35.388009030665579</v>
      </c>
    </row>
    <row r="64" spans="2:75" x14ac:dyDescent="0.3">
      <c r="B64" s="91"/>
      <c r="D64" s="90"/>
      <c r="E64" s="55" t="s">
        <v>83</v>
      </c>
      <c r="F64" s="56">
        <f>'NREL ATB Battery Original'!F64*Deflator!$E$25</f>
        <v>67.172038810104098</v>
      </c>
      <c r="G64" s="56">
        <f>'NREL ATB Battery Original'!G64*Deflator!$E$25</f>
        <v>63.907664564830952</v>
      </c>
      <c r="H64" s="56">
        <f>'NREL ATB Battery Original'!H64*Deflator!$E$25</f>
        <v>58.507152525239071</v>
      </c>
      <c r="I64" s="56">
        <f>'NREL ATB Battery Original'!I64*Deflator!$E$25</f>
        <v>53.701846856936342</v>
      </c>
      <c r="J64" s="56">
        <f>'NREL ATB Battery Original'!J64*Deflator!$E$25</f>
        <v>48.89654118863362</v>
      </c>
      <c r="K64" s="56">
        <f>'NREL ATB Battery Original'!K64*Deflator!$E$25</f>
        <v>44.091235520330883</v>
      </c>
      <c r="L64" s="56">
        <f>'NREL ATB Battery Original'!L64*Deflator!$E$25</f>
        <v>39.285929852028154</v>
      </c>
      <c r="M64" s="56">
        <f>'NREL ATB Battery Original'!M64*Deflator!$E$25</f>
        <v>36.781036471742688</v>
      </c>
      <c r="N64" s="56">
        <f>'NREL ATB Battery Original'!N64*Deflator!$E$25</f>
        <v>34.046101862655497</v>
      </c>
      <c r="O64" s="56">
        <f>'NREL ATB Battery Original'!O64*Deflator!$E$25</f>
        <v>31.541208482370035</v>
      </c>
      <c r="P64" s="56">
        <f>'NREL ATB Battery Original'!P64*Deflator!$E$25</f>
        <v>29.036315102084576</v>
      </c>
      <c r="Q64" s="56">
        <f>'NREL ATB Battery Original'!Q64*Deflator!$E$25</f>
        <v>26.505861585265585</v>
      </c>
      <c r="R64" s="56">
        <f>'NREL ATB Battery Original'!R64*Deflator!$E$25</f>
        <v>26.045779127662129</v>
      </c>
      <c r="S64" s="56">
        <f>'NREL ATB Battery Original'!S64*Deflator!$E$25</f>
        <v>25.585696670058677</v>
      </c>
      <c r="T64" s="56">
        <f>'NREL ATB Battery Original'!T64*Deflator!$E$25</f>
        <v>24.921133120187022</v>
      </c>
      <c r="U64" s="56">
        <f>'NREL ATB Battery Original'!U64*Deflator!$E$25</f>
        <v>24.46105066258357</v>
      </c>
      <c r="V64" s="56">
        <f>'NREL ATB Battery Original'!V64*Deflator!$E$25</f>
        <v>23.97540806844659</v>
      </c>
      <c r="W64" s="56">
        <f>'NREL ATB Battery Original'!W64*Deflator!$E$25</f>
        <v>23.310844518574935</v>
      </c>
      <c r="X64" s="56">
        <f>'NREL ATB Battery Original'!X64*Deflator!$E$25</f>
        <v>22.850762060971487</v>
      </c>
      <c r="Y64" s="56">
        <f>'NREL ATB Battery Original'!Y64*Deflator!$E$25</f>
        <v>22.390679603368032</v>
      </c>
      <c r="Z64" s="56">
        <f>'NREL ATB Battery Original'!Z64*Deflator!$E$25</f>
        <v>21.93059714576458</v>
      </c>
      <c r="AA64" s="56">
        <f>'NREL ATB Battery Original'!AA64*Deflator!$E$25</f>
        <v>21.266033595892925</v>
      </c>
      <c r="AB64" s="56">
        <f>'NREL ATB Battery Original'!AB64*Deflator!$E$25</f>
        <v>20.805951138289476</v>
      </c>
      <c r="AC64" s="56">
        <f>'NREL ATB Battery Original'!AC64*Deflator!$E$25</f>
        <v>20.320308544152496</v>
      </c>
      <c r="AD64" s="56">
        <f>'NREL ATB Battery Original'!AD64*Deflator!$E$25</f>
        <v>19.860226086549044</v>
      </c>
      <c r="AE64" s="56">
        <f>'NREL ATB Battery Original'!AE64*Deflator!$E$25</f>
        <v>19.195662536677386</v>
      </c>
      <c r="AF64" s="56">
        <f>'NREL ATB Battery Original'!AF64*Deflator!$E$25</f>
        <v>18.735580079073937</v>
      </c>
      <c r="AG64" s="56">
        <f>'NREL ATB Battery Original'!AG64*Deflator!$E$25</f>
        <v>18.275497621470482</v>
      </c>
      <c r="AH64" s="56">
        <f>'NREL ATB Battery Original'!AH64*Deflator!$E$25</f>
        <v>17.81541516386703</v>
      </c>
      <c r="AI64" s="56">
        <f>'NREL ATB Battery Original'!AI64*Deflator!$E$25</f>
        <v>17.150851613995378</v>
      </c>
      <c r="AJ64" s="56">
        <f>'NREL ATB Battery Original'!AJ64*Deflator!$E$25</f>
        <v>16.690769156391919</v>
      </c>
      <c r="AK64" s="56">
        <f>'NREL ATB Battery Original'!AK64*Deflator!$E$25</f>
        <v>16.205126562254947</v>
      </c>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row>
    <row r="65" spans="2:75" x14ac:dyDescent="0.3">
      <c r="B65" s="91"/>
      <c r="D65" s="90"/>
      <c r="E65" s="57" t="s">
        <v>84</v>
      </c>
      <c r="F65" s="56">
        <f>'NREL ATB Battery Original'!F65*Deflator!$E$25</f>
        <v>67.172038810104098</v>
      </c>
      <c r="G65" s="56">
        <f>'NREL ATB Battery Original'!G65*Deflator!$E$25</f>
        <v>63.907664564830952</v>
      </c>
      <c r="H65" s="56">
        <f>'NREL ATB Battery Original'!H65*Deflator!$E$25</f>
        <v>59.99688211728472</v>
      </c>
      <c r="I65" s="56">
        <f>'NREL ATB Battery Original'!I65*Deflator!$E$25</f>
        <v>56.086099669738502</v>
      </c>
      <c r="J65" s="56">
        <f>'NREL ATB Battery Original'!J65*Deflator!$E$25</f>
        <v>52.175317222192291</v>
      </c>
      <c r="K65" s="56">
        <f>'NREL ATB Battery Original'!K65*Deflator!$E$25</f>
        <v>48.26453477464608</v>
      </c>
      <c r="L65" s="56">
        <f>'NREL ATB Battery Original'!L65*Deflator!$E$25</f>
        <v>44.353752327099855</v>
      </c>
      <c r="M65" s="56">
        <f>'NREL ATB Battery Original'!M65*Deflator!$E$25</f>
        <v>42.579479941313018</v>
      </c>
      <c r="N65" s="56">
        <f>'NREL ATB Battery Original'!N65*Deflator!$E$25</f>
        <v>40.805207555526181</v>
      </c>
      <c r="O65" s="56">
        <f>'NREL ATB Battery Original'!O65*Deflator!$E$25</f>
        <v>39.030935169739351</v>
      </c>
      <c r="P65" s="56">
        <f>'NREL ATB Battery Original'!P65*Deflator!$E$25</f>
        <v>37.256662783952507</v>
      </c>
      <c r="Q65" s="56">
        <f>'NREL ATB Battery Original'!Q65*Deflator!$E$25</f>
        <v>35.482390398165684</v>
      </c>
      <c r="R65" s="56">
        <f>'NREL ATB Battery Original'!R65*Deflator!$E$25</f>
        <v>34.995155124852381</v>
      </c>
      <c r="S65" s="56">
        <f>'NREL ATB Battery Original'!S65*Deflator!$E$25</f>
        <v>34.507919851539064</v>
      </c>
      <c r="T65" s="56">
        <f>'NREL ATB Battery Original'!T65*Deflator!$E$25</f>
        <v>34.020684578225762</v>
      </c>
      <c r="U65" s="56">
        <f>'NREL ATB Battery Original'!U65*Deflator!$E$25</f>
        <v>33.533449304912438</v>
      </c>
      <c r="V65" s="56">
        <f>'NREL ATB Battery Original'!V65*Deflator!$E$25</f>
        <v>33.046214031599128</v>
      </c>
      <c r="W65" s="56">
        <f>'NREL ATB Battery Original'!W65*Deflator!$E$25</f>
        <v>32.558978758285818</v>
      </c>
      <c r="X65" s="56">
        <f>'NREL ATB Battery Original'!X65*Deflator!$E$25</f>
        <v>32.071743484972501</v>
      </c>
      <c r="Y65" s="56">
        <f>'NREL ATB Battery Original'!Y65*Deflator!$E$25</f>
        <v>31.584508211659198</v>
      </c>
      <c r="Z65" s="56">
        <f>'NREL ATB Battery Original'!Z65*Deflator!$E$25</f>
        <v>31.097272938345885</v>
      </c>
      <c r="AA65" s="56">
        <f>'NREL ATB Battery Original'!AA65*Deflator!$E$25</f>
        <v>30.610037665032568</v>
      </c>
      <c r="AB65" s="56">
        <f>'NREL ATB Battery Original'!AB65*Deflator!$E$25</f>
        <v>30.122802391719262</v>
      </c>
      <c r="AC65" s="56">
        <f>'NREL ATB Battery Original'!AC65*Deflator!$E$25</f>
        <v>29.635567118405952</v>
      </c>
      <c r="AD65" s="56">
        <f>'NREL ATB Battery Original'!AD65*Deflator!$E$25</f>
        <v>29.148331845092635</v>
      </c>
      <c r="AE65" s="56">
        <f>'NREL ATB Battery Original'!AE65*Deflator!$E$25</f>
        <v>28.661096571779328</v>
      </c>
      <c r="AF65" s="56">
        <f>'NREL ATB Battery Original'!AF65*Deflator!$E$25</f>
        <v>28.173861298466026</v>
      </c>
      <c r="AG65" s="56">
        <f>'NREL ATB Battery Original'!AG65*Deflator!$E$25</f>
        <v>27.686626025152709</v>
      </c>
      <c r="AH65" s="56">
        <f>'NREL ATB Battery Original'!AH65*Deflator!$E$25</f>
        <v>27.199390751839399</v>
      </c>
      <c r="AI65" s="56">
        <f>'NREL ATB Battery Original'!AI65*Deflator!$E$25</f>
        <v>26.7121554785261</v>
      </c>
      <c r="AJ65" s="56">
        <f>'NREL ATB Battery Original'!AJ65*Deflator!$E$25</f>
        <v>26.224920205212783</v>
      </c>
      <c r="AK65" s="56">
        <f>'NREL ATB Battery Original'!AK65*Deflator!$E$25</f>
        <v>25.737684931899491</v>
      </c>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row>
    <row r="66" spans="2:75" x14ac:dyDescent="0.3">
      <c r="B66" s="91"/>
      <c r="D66" s="90"/>
      <c r="E66" s="58" t="s">
        <v>85</v>
      </c>
      <c r="F66" s="56">
        <f>'NREL ATB Battery Original'!F66*Deflator!$E$25</f>
        <v>67.172038810104098</v>
      </c>
      <c r="G66" s="56">
        <f>'NREL ATB Battery Original'!G66*Deflator!$E$25</f>
        <v>63.907664564830952</v>
      </c>
      <c r="H66" s="56">
        <f>'NREL ATB Battery Original'!H66*Deflator!$E$25</f>
        <v>61.702169591929724</v>
      </c>
      <c r="I66" s="56">
        <f>'NREL ATB Battery Original'!I66*Deflator!$E$25</f>
        <v>59.861839761515903</v>
      </c>
      <c r="J66" s="56">
        <f>'NREL ATB Battery Original'!J66*Deflator!$E$25</f>
        <v>58.251551159903826</v>
      </c>
      <c r="K66" s="56">
        <f>'NREL ATB Battery Original'!K66*Deflator!$E$25</f>
        <v>56.43678146602354</v>
      </c>
      <c r="L66" s="56">
        <f>'NREL ATB Battery Original'!L66*Deflator!$E$25</f>
        <v>54.622011772143239</v>
      </c>
      <c r="M66" s="56">
        <f>'NREL ATB Battery Original'!M66*Deflator!$E$25</f>
        <v>52.77656991442273</v>
      </c>
      <c r="N66" s="56">
        <f>'NREL ATB Battery Original'!N66*Deflator!$E$25</f>
        <v>50.931128056702214</v>
      </c>
      <c r="O66" s="56">
        <f>'NREL ATB Battery Original'!O66*Deflator!$E$25</f>
        <v>49.085686198981705</v>
      </c>
      <c r="P66" s="56">
        <f>'NREL ATB Battery Original'!P66*Deflator!$E$25</f>
        <v>47.240244341261182</v>
      </c>
      <c r="Q66" s="56">
        <f>'NREL ATB Battery Original'!Q66*Deflator!$E$25</f>
        <v>45.394802483540673</v>
      </c>
      <c r="R66" s="56">
        <f>'NREL ATB Battery Original'!R66*Deflator!$E$25</f>
        <v>45.394802483540673</v>
      </c>
      <c r="S66" s="56">
        <f>'NREL ATB Battery Original'!S66*Deflator!$E$25</f>
        <v>45.394802483540673</v>
      </c>
      <c r="T66" s="56">
        <f>'NREL ATB Battery Original'!T66*Deflator!$E$25</f>
        <v>45.394802483540673</v>
      </c>
      <c r="U66" s="56">
        <f>'NREL ATB Battery Original'!U66*Deflator!$E$25</f>
        <v>45.394802483540673</v>
      </c>
      <c r="V66" s="56">
        <f>'NREL ATB Battery Original'!V66*Deflator!$E$25</f>
        <v>45.394802483540673</v>
      </c>
      <c r="W66" s="56">
        <f>'NREL ATB Battery Original'!W66*Deflator!$E$25</f>
        <v>45.394802483540673</v>
      </c>
      <c r="X66" s="56">
        <f>'NREL ATB Battery Original'!X66*Deflator!$E$25</f>
        <v>45.394802483540673</v>
      </c>
      <c r="Y66" s="56">
        <f>'NREL ATB Battery Original'!Y66*Deflator!$E$25</f>
        <v>45.394802483540673</v>
      </c>
      <c r="Z66" s="56">
        <f>'NREL ATB Battery Original'!Z66*Deflator!$E$25</f>
        <v>45.394802483540673</v>
      </c>
      <c r="AA66" s="56">
        <f>'NREL ATB Battery Original'!AA66*Deflator!$E$25</f>
        <v>45.394802483540673</v>
      </c>
      <c r="AB66" s="56">
        <f>'NREL ATB Battery Original'!AB66*Deflator!$E$25</f>
        <v>45.394802483540673</v>
      </c>
      <c r="AC66" s="56">
        <f>'NREL ATB Battery Original'!AC66*Deflator!$E$25</f>
        <v>45.394802483540673</v>
      </c>
      <c r="AD66" s="56">
        <f>'NREL ATB Battery Original'!AD66*Deflator!$E$25</f>
        <v>45.394802483540673</v>
      </c>
      <c r="AE66" s="56">
        <f>'NREL ATB Battery Original'!AE66*Deflator!$E$25</f>
        <v>45.394802483540673</v>
      </c>
      <c r="AF66" s="56">
        <f>'NREL ATB Battery Original'!AF66*Deflator!$E$25</f>
        <v>45.394802483540673</v>
      </c>
      <c r="AG66" s="56">
        <f>'NREL ATB Battery Original'!AG66*Deflator!$E$25</f>
        <v>45.394802483540673</v>
      </c>
      <c r="AH66" s="56">
        <f>'NREL ATB Battery Original'!AH66*Deflator!$E$25</f>
        <v>45.394802483540673</v>
      </c>
      <c r="AI66" s="56">
        <f>'NREL ATB Battery Original'!AI66*Deflator!$E$25</f>
        <v>45.394802483540673</v>
      </c>
      <c r="AJ66" s="56">
        <f>'NREL ATB Battery Original'!AJ66*Deflator!$E$25</f>
        <v>45.394802483540673</v>
      </c>
      <c r="AK66" s="56">
        <f>'NREL ATB Battery Original'!AK66*Deflator!$E$25</f>
        <v>45.394802483540673</v>
      </c>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row>
    <row r="67" spans="2:75" x14ac:dyDescent="0.3">
      <c r="B67" s="91"/>
      <c r="D67" s="90"/>
      <c r="E67" s="55" t="s">
        <v>86</v>
      </c>
      <c r="F67" s="56">
        <f>'NREL ATB Battery Original'!F67*Deflator!$E$25</f>
        <v>82.201399091816882</v>
      </c>
      <c r="G67" s="56">
        <f>'NREL ATB Battery Original'!G67*Deflator!$E$25</f>
        <v>78.223447059563185</v>
      </c>
      <c r="H67" s="56">
        <f>'NREL ATB Battery Original'!H67*Deflator!$E$25</f>
        <v>71.593942430403956</v>
      </c>
      <c r="I67" s="56">
        <f>'NREL ATB Battery Original'!I67*Deflator!$E$25</f>
        <v>65.715111027693169</v>
      </c>
      <c r="J67" s="56">
        <f>'NREL ATB Battery Original'!J67*Deflator!$E$25</f>
        <v>59.836279624982382</v>
      </c>
      <c r="K67" s="56">
        <f>'NREL ATB Battery Original'!K67*Deflator!$E$25</f>
        <v>53.957448222271594</v>
      </c>
      <c r="L67" s="56">
        <f>'NREL ATB Battery Original'!L67*Deflator!$E$25</f>
        <v>48.078616819560814</v>
      </c>
      <c r="M67" s="56">
        <f>'NREL ATB Battery Original'!M67*Deflator!$E$25</f>
        <v>45.011400435537787</v>
      </c>
      <c r="N67" s="56">
        <f>'NREL ATB Battery Original'!N67*Deflator!$E$25</f>
        <v>41.663022549645987</v>
      </c>
      <c r="O67" s="56">
        <f>'NREL ATB Battery Original'!O67*Deflator!$E$25</f>
        <v>38.595806165622967</v>
      </c>
      <c r="P67" s="56">
        <f>'NREL ATB Battery Original'!P67*Deflator!$E$25</f>
        <v>35.528589781599962</v>
      </c>
      <c r="Q67" s="56">
        <f>'NREL ATB Battery Original'!Q67*Deflator!$E$25</f>
        <v>32.435813261043414</v>
      </c>
      <c r="R67" s="56">
        <f>'NREL ATB Battery Original'!R67*Deflator!$E$25</f>
        <v>31.873490257305868</v>
      </c>
      <c r="S67" s="56">
        <f>'NREL ATB Battery Original'!S67*Deflator!$E$25</f>
        <v>31.311167253568311</v>
      </c>
      <c r="T67" s="56">
        <f>'NREL ATB Battery Original'!T67*Deflator!$E$25</f>
        <v>30.493242884495505</v>
      </c>
      <c r="U67" s="56">
        <f>'NREL ATB Battery Original'!U67*Deflator!$E$25</f>
        <v>29.930919880757958</v>
      </c>
      <c r="V67" s="56">
        <f>'NREL ATB Battery Original'!V67*Deflator!$E$25</f>
        <v>29.343036740486873</v>
      </c>
      <c r="W67" s="56">
        <f>'NREL ATB Battery Original'!W67*Deflator!$E$25</f>
        <v>28.525112371414068</v>
      </c>
      <c r="X67" s="56">
        <f>'NREL ATB Battery Original'!X67*Deflator!$E$25</f>
        <v>27.962789367676514</v>
      </c>
      <c r="Y67" s="56">
        <f>'NREL ATB Battery Original'!Y67*Deflator!$E$25</f>
        <v>27.400466363938957</v>
      </c>
      <c r="Z67" s="56">
        <f>'NREL ATB Battery Original'!Z67*Deflator!$E$25</f>
        <v>26.838143360201411</v>
      </c>
      <c r="AA67" s="56">
        <f>'NREL ATB Battery Original'!AA67*Deflator!$E$25</f>
        <v>26.020218991128605</v>
      </c>
      <c r="AB67" s="56">
        <f>'NREL ATB Battery Original'!AB67*Deflator!$E$25</f>
        <v>25.457895987391051</v>
      </c>
      <c r="AC67" s="56">
        <f>'NREL ATB Battery Original'!AC67*Deflator!$E$25</f>
        <v>24.87001284711997</v>
      </c>
      <c r="AD67" s="56">
        <f>'NREL ATB Battery Original'!AD67*Deflator!$E$25</f>
        <v>24.30768984338242</v>
      </c>
      <c r="AE67" s="56">
        <f>'NREL ATB Battery Original'!AE67*Deflator!$E$25</f>
        <v>23.48976547430961</v>
      </c>
      <c r="AF67" s="56">
        <f>'NREL ATB Battery Original'!AF67*Deflator!$E$25</f>
        <v>22.927442470572061</v>
      </c>
      <c r="AG67" s="56">
        <f>'NREL ATB Battery Original'!AG67*Deflator!$E$25</f>
        <v>22.365119466834507</v>
      </c>
      <c r="AH67" s="56">
        <f>'NREL ATB Battery Original'!AH67*Deflator!$E$25</f>
        <v>21.802796463096954</v>
      </c>
      <c r="AI67" s="56">
        <f>'NREL ATB Battery Original'!AI67*Deflator!$E$25</f>
        <v>20.984872094024151</v>
      </c>
      <c r="AJ67" s="56">
        <f>'NREL ATB Battery Original'!AJ67*Deflator!$E$25</f>
        <v>20.422549090286594</v>
      </c>
      <c r="AK67" s="56">
        <f>'NREL ATB Battery Original'!AK67*Deflator!$E$25</f>
        <v>19.83466595001552</v>
      </c>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row>
    <row r="68" spans="2:75" x14ac:dyDescent="0.3">
      <c r="B68" s="91"/>
      <c r="D68" s="90"/>
      <c r="E68" s="57" t="s">
        <v>87</v>
      </c>
      <c r="F68" s="56">
        <f>'NREL ATB Battery Original'!F68*Deflator!$E$25</f>
        <v>82.201399091816882</v>
      </c>
      <c r="G68" s="56">
        <f>'NREL ATB Battery Original'!G68*Deflator!$E$25</f>
        <v>78.223447059563185</v>
      </c>
      <c r="H68" s="56">
        <f>'NREL ATB Battery Original'!H68*Deflator!$E$25</f>
        <v>73.411340108623321</v>
      </c>
      <c r="I68" s="56">
        <f>'NREL ATB Battery Original'!I68*Deflator!$E$25</f>
        <v>68.599233157683472</v>
      </c>
      <c r="J68" s="56">
        <f>'NREL ATB Battery Original'!J68*Deflator!$E$25</f>
        <v>63.787126206743622</v>
      </c>
      <c r="K68" s="56">
        <f>'NREL ATB Battery Original'!K68*Deflator!$E$25</f>
        <v>58.975019255803765</v>
      </c>
      <c r="L68" s="56">
        <f>'NREL ATB Battery Original'!L68*Deflator!$E$25</f>
        <v>54.162912304863923</v>
      </c>
      <c r="M68" s="56">
        <f>'NREL ATB Battery Original'!M68*Deflator!$E$25</f>
        <v>51.946139781948723</v>
      </c>
      <c r="N68" s="56">
        <f>'NREL ATB Battery Original'!N68*Deflator!$E$25</f>
        <v>49.729367259033516</v>
      </c>
      <c r="O68" s="56">
        <f>'NREL ATB Battery Original'!O68*Deflator!$E$25</f>
        <v>47.512594736118331</v>
      </c>
      <c r="P68" s="56">
        <f>'NREL ATB Battery Original'!P68*Deflator!$E$25</f>
        <v>45.295822213203131</v>
      </c>
      <c r="Q68" s="56">
        <f>'NREL ATB Battery Original'!Q68*Deflator!$E$25</f>
        <v>43.079049690287953</v>
      </c>
      <c r="R68" s="56">
        <f>'NREL ATB Battery Original'!R68*Deflator!$E$25</f>
        <v>42.475003479154992</v>
      </c>
      <c r="S68" s="56">
        <f>'NREL ATB Battery Original'!S68*Deflator!$E$25</f>
        <v>41.870957268022039</v>
      </c>
      <c r="T68" s="56">
        <f>'NREL ATB Battery Original'!T68*Deflator!$E$25</f>
        <v>41.266911056889072</v>
      </c>
      <c r="U68" s="56">
        <f>'NREL ATB Battery Original'!U68*Deflator!$E$25</f>
        <v>40.662864845756118</v>
      </c>
      <c r="V68" s="56">
        <f>'NREL ATB Battery Original'!V68*Deflator!$E$25</f>
        <v>40.058818634623151</v>
      </c>
      <c r="W68" s="56">
        <f>'NREL ATB Battery Original'!W68*Deflator!$E$25</f>
        <v>39.454772423490191</v>
      </c>
      <c r="X68" s="56">
        <f>'NREL ATB Battery Original'!X68*Deflator!$E$25</f>
        <v>38.85072621235723</v>
      </c>
      <c r="Y68" s="56">
        <f>'NREL ATB Battery Original'!Y68*Deflator!$E$25</f>
        <v>38.246680001224277</v>
      </c>
      <c r="Z68" s="56">
        <f>'NREL ATB Battery Original'!Z68*Deflator!$E$25</f>
        <v>37.642633790091317</v>
      </c>
      <c r="AA68" s="56">
        <f>'NREL ATB Battery Original'!AA68*Deflator!$E$25</f>
        <v>37.038587578958349</v>
      </c>
      <c r="AB68" s="56">
        <f>'NREL ATB Battery Original'!AB68*Deflator!$E$25</f>
        <v>36.434541367825396</v>
      </c>
      <c r="AC68" s="56">
        <f>'NREL ATB Battery Original'!AC68*Deflator!$E$25</f>
        <v>35.830495156692443</v>
      </c>
      <c r="AD68" s="56">
        <f>'NREL ATB Battery Original'!AD68*Deflator!$E$25</f>
        <v>35.226448945559476</v>
      </c>
      <c r="AE68" s="56">
        <f>'NREL ATB Battery Original'!AE68*Deflator!$E$25</f>
        <v>34.622402734426522</v>
      </c>
      <c r="AF68" s="56">
        <f>'NREL ATB Battery Original'!AF68*Deflator!$E$25</f>
        <v>34.018356523293569</v>
      </c>
      <c r="AG68" s="56">
        <f>'NREL ATB Battery Original'!AG68*Deflator!$E$25</f>
        <v>33.414310312160616</v>
      </c>
      <c r="AH68" s="56">
        <f>'NREL ATB Battery Original'!AH68*Deflator!$E$25</f>
        <v>32.810264101027649</v>
      </c>
      <c r="AI68" s="56">
        <f>'NREL ATB Battery Original'!AI68*Deflator!$E$25</f>
        <v>32.206217889894702</v>
      </c>
      <c r="AJ68" s="56">
        <f>'NREL ATB Battery Original'!AJ68*Deflator!$E$25</f>
        <v>31.602171678761742</v>
      </c>
      <c r="AK68" s="56">
        <f>'NREL ATB Battery Original'!AK68*Deflator!$E$25</f>
        <v>30.998125467628796</v>
      </c>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row>
    <row r="69" spans="2:75" x14ac:dyDescent="0.3">
      <c r="B69" s="91"/>
      <c r="D69" s="90"/>
      <c r="E69" s="58" t="s">
        <v>88</v>
      </c>
      <c r="F69" s="56">
        <f>'NREL ATB Battery Original'!F69*Deflator!$E$25</f>
        <v>82.201399091816882</v>
      </c>
      <c r="G69" s="56">
        <f>'NREL ATB Battery Original'!G69*Deflator!$E$25</f>
        <v>78.223447059563185</v>
      </c>
      <c r="H69" s="56">
        <f>'NREL ATB Battery Original'!H69*Deflator!$E$25</f>
        <v>75.50464332003331</v>
      </c>
      <c r="I69" s="56">
        <f>'NREL ATB Battery Original'!I69*Deflator!$E$25</f>
        <v>73.255351305083082</v>
      </c>
      <c r="J69" s="56">
        <f>'NREL ATB Battery Original'!J69*Deflator!$E$25</f>
        <v>71.287220792001662</v>
      </c>
      <c r="K69" s="56">
        <f>'NREL ATB Battery Original'!K69*Deflator!$E$25</f>
        <v>69.063488913584962</v>
      </c>
      <c r="L69" s="56">
        <f>'NREL ATB Battery Original'!L69*Deflator!$E$25</f>
        <v>66.839757035168262</v>
      </c>
      <c r="M69" s="56">
        <f>'NREL ATB Battery Original'!M69*Deflator!$E$25</f>
        <v>64.55212481541777</v>
      </c>
      <c r="N69" s="56">
        <f>'NREL ATB Battery Original'!N69*Deflator!$E$25</f>
        <v>62.264492595667264</v>
      </c>
      <c r="O69" s="56">
        <f>'NREL ATB Battery Original'!O69*Deflator!$E$25</f>
        <v>59.976860375916765</v>
      </c>
      <c r="P69" s="56">
        <f>'NREL ATB Battery Original'!P69*Deflator!$E$25</f>
        <v>57.689228156166273</v>
      </c>
      <c r="Q69" s="56">
        <f>'NREL ATB Battery Original'!Q69*Deflator!$E$25</f>
        <v>55.401595936415767</v>
      </c>
      <c r="R69" s="56">
        <f>'NREL ATB Battery Original'!R69*Deflator!$E$25</f>
        <v>55.401595936415767</v>
      </c>
      <c r="S69" s="56">
        <f>'NREL ATB Battery Original'!S69*Deflator!$E$25</f>
        <v>55.401595936415767</v>
      </c>
      <c r="T69" s="56">
        <f>'NREL ATB Battery Original'!T69*Deflator!$E$25</f>
        <v>55.401595936415767</v>
      </c>
      <c r="U69" s="56">
        <f>'NREL ATB Battery Original'!U69*Deflator!$E$25</f>
        <v>55.401595936415767</v>
      </c>
      <c r="V69" s="56">
        <f>'NREL ATB Battery Original'!V69*Deflator!$E$25</f>
        <v>55.401595936415767</v>
      </c>
      <c r="W69" s="56">
        <f>'NREL ATB Battery Original'!W69*Deflator!$E$25</f>
        <v>55.401595936415767</v>
      </c>
      <c r="X69" s="56">
        <f>'NREL ATB Battery Original'!X69*Deflator!$E$25</f>
        <v>55.401595936415767</v>
      </c>
      <c r="Y69" s="56">
        <f>'NREL ATB Battery Original'!Y69*Deflator!$E$25</f>
        <v>55.401595936415767</v>
      </c>
      <c r="Z69" s="56">
        <f>'NREL ATB Battery Original'!Z69*Deflator!$E$25</f>
        <v>55.401595936415767</v>
      </c>
      <c r="AA69" s="56">
        <f>'NREL ATB Battery Original'!AA69*Deflator!$E$25</f>
        <v>55.401595936415767</v>
      </c>
      <c r="AB69" s="56">
        <f>'NREL ATB Battery Original'!AB69*Deflator!$E$25</f>
        <v>55.401595936415767</v>
      </c>
      <c r="AC69" s="56">
        <f>'NREL ATB Battery Original'!AC69*Deflator!$E$25</f>
        <v>55.401595936415767</v>
      </c>
      <c r="AD69" s="56">
        <f>'NREL ATB Battery Original'!AD69*Deflator!$E$25</f>
        <v>55.401595936415767</v>
      </c>
      <c r="AE69" s="56">
        <f>'NREL ATB Battery Original'!AE69*Deflator!$E$25</f>
        <v>55.401595936415767</v>
      </c>
      <c r="AF69" s="56">
        <f>'NREL ATB Battery Original'!AF69*Deflator!$E$25</f>
        <v>55.401595936415767</v>
      </c>
      <c r="AG69" s="56">
        <f>'NREL ATB Battery Original'!AG69*Deflator!$E$25</f>
        <v>55.401595936415767</v>
      </c>
      <c r="AH69" s="56">
        <f>'NREL ATB Battery Original'!AH69*Deflator!$E$25</f>
        <v>55.401595936415767</v>
      </c>
      <c r="AI69" s="56">
        <f>'NREL ATB Battery Original'!AI69*Deflator!$E$25</f>
        <v>55.401595936415767</v>
      </c>
      <c r="AJ69" s="56">
        <f>'NREL ATB Battery Original'!AJ69*Deflator!$E$25</f>
        <v>55.401595936415767</v>
      </c>
      <c r="AK69" s="56">
        <f>'NREL ATB Battery Original'!AK69*Deflator!$E$25</f>
        <v>55.401595936415767</v>
      </c>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row>
    <row r="70" spans="2:75" x14ac:dyDescent="0.3">
      <c r="B70" s="91"/>
      <c r="D70" s="59"/>
      <c r="E70" s="57"/>
    </row>
    <row r="71" spans="2:75" x14ac:dyDescent="0.3">
      <c r="B71" s="91"/>
      <c r="D71" s="30"/>
      <c r="E71" s="60"/>
    </row>
    <row r="72" spans="2:75" x14ac:dyDescent="0.3">
      <c r="B72" s="91"/>
      <c r="D72" s="88" t="s">
        <v>90</v>
      </c>
      <c r="E72" s="55" t="s">
        <v>74</v>
      </c>
      <c r="F72" s="52">
        <f>'NREL ATB Battery Original'!F72*Deflator!$E$25</f>
        <v>0</v>
      </c>
      <c r="G72" s="52">
        <f>'NREL ATB Battery Original'!G72*Deflator!$E$25</f>
        <v>0</v>
      </c>
      <c r="H72" s="52">
        <f>'NREL ATB Battery Original'!H72*Deflator!$E$25</f>
        <v>0</v>
      </c>
      <c r="I72" s="52">
        <f>'NREL ATB Battery Original'!I72*Deflator!$E$25</f>
        <v>0</v>
      </c>
      <c r="J72" s="52">
        <f>'NREL ATB Battery Original'!J72*Deflator!$E$25</f>
        <v>0</v>
      </c>
      <c r="K72" s="52">
        <f>'NREL ATB Battery Original'!K72*Deflator!$E$25</f>
        <v>0</v>
      </c>
      <c r="L72" s="52">
        <f>'NREL ATB Battery Original'!L72*Deflator!$E$25</f>
        <v>0</v>
      </c>
      <c r="M72" s="52">
        <f>'NREL ATB Battery Original'!M72*Deflator!$E$25</f>
        <v>0</v>
      </c>
      <c r="N72" s="52">
        <f>'NREL ATB Battery Original'!N72*Deflator!$E$25</f>
        <v>0</v>
      </c>
      <c r="O72" s="52">
        <f>'NREL ATB Battery Original'!O72*Deflator!$E$25</f>
        <v>0</v>
      </c>
      <c r="P72" s="52">
        <f>'NREL ATB Battery Original'!P72*Deflator!$E$25</f>
        <v>0</v>
      </c>
      <c r="Q72" s="52">
        <f>'NREL ATB Battery Original'!Q72*Deflator!$E$25</f>
        <v>0</v>
      </c>
      <c r="R72" s="52">
        <f>'NREL ATB Battery Original'!R72*Deflator!$E$25</f>
        <v>0</v>
      </c>
      <c r="S72" s="52">
        <f>'NREL ATB Battery Original'!S72*Deflator!$E$25</f>
        <v>0</v>
      </c>
      <c r="T72" s="52">
        <f>'NREL ATB Battery Original'!T72*Deflator!$E$25</f>
        <v>0</v>
      </c>
      <c r="U72" s="52">
        <f>'NREL ATB Battery Original'!U72*Deflator!$E$25</f>
        <v>0</v>
      </c>
      <c r="V72" s="52">
        <f>'NREL ATB Battery Original'!V72*Deflator!$E$25</f>
        <v>0</v>
      </c>
      <c r="W72" s="52">
        <f>'NREL ATB Battery Original'!W72*Deflator!$E$25</f>
        <v>0</v>
      </c>
      <c r="X72" s="52">
        <f>'NREL ATB Battery Original'!X72*Deflator!$E$25</f>
        <v>0</v>
      </c>
      <c r="Y72" s="52">
        <f>'NREL ATB Battery Original'!Y72*Deflator!$E$25</f>
        <v>0</v>
      </c>
      <c r="Z72" s="52">
        <f>'NREL ATB Battery Original'!Z72*Deflator!$E$25</f>
        <v>0</v>
      </c>
      <c r="AA72" s="52">
        <f>'NREL ATB Battery Original'!AA72*Deflator!$E$25</f>
        <v>0</v>
      </c>
      <c r="AB72" s="52">
        <f>'NREL ATB Battery Original'!AB72*Deflator!$E$25</f>
        <v>0</v>
      </c>
      <c r="AC72" s="52">
        <f>'NREL ATB Battery Original'!AC72*Deflator!$E$25</f>
        <v>0</v>
      </c>
      <c r="AD72" s="52">
        <f>'NREL ATB Battery Original'!AD72*Deflator!$E$25</f>
        <v>0</v>
      </c>
      <c r="AE72" s="52">
        <f>'NREL ATB Battery Original'!AE72*Deflator!$E$25</f>
        <v>0</v>
      </c>
      <c r="AF72" s="52">
        <f>'NREL ATB Battery Original'!AF72*Deflator!$E$25</f>
        <v>0</v>
      </c>
      <c r="AG72" s="52">
        <f>'NREL ATB Battery Original'!AG72*Deflator!$E$25</f>
        <v>0</v>
      </c>
      <c r="AH72" s="52">
        <f>'NREL ATB Battery Original'!AH72*Deflator!$E$25</f>
        <v>0</v>
      </c>
      <c r="AI72" s="52">
        <f>'NREL ATB Battery Original'!AI72*Deflator!$E$25</f>
        <v>0</v>
      </c>
      <c r="AJ72" s="52">
        <f>'NREL ATB Battery Original'!AJ72*Deflator!$E$25</f>
        <v>0</v>
      </c>
      <c r="AK72" s="52">
        <f>'NREL ATB Battery Original'!AK72*Deflator!$E$25</f>
        <v>0</v>
      </c>
      <c r="AP72" s="51"/>
    </row>
    <row r="73" spans="2:75" x14ac:dyDescent="0.3">
      <c r="B73" s="91"/>
      <c r="D73" s="89"/>
      <c r="E73" s="57" t="s">
        <v>75</v>
      </c>
      <c r="F73" s="52">
        <f>'NREL ATB Battery Original'!F73*Deflator!$E$25</f>
        <v>0</v>
      </c>
      <c r="G73" s="52">
        <f>'NREL ATB Battery Original'!G73*Deflator!$E$25</f>
        <v>0</v>
      </c>
      <c r="H73" s="52">
        <f>'NREL ATB Battery Original'!H73*Deflator!$E$25</f>
        <v>0</v>
      </c>
      <c r="I73" s="52">
        <f>'NREL ATB Battery Original'!I73*Deflator!$E$25</f>
        <v>0</v>
      </c>
      <c r="J73" s="52">
        <f>'NREL ATB Battery Original'!J73*Deflator!$E$25</f>
        <v>0</v>
      </c>
      <c r="K73" s="52">
        <f>'NREL ATB Battery Original'!K73*Deflator!$E$25</f>
        <v>0</v>
      </c>
      <c r="L73" s="52">
        <f>'NREL ATB Battery Original'!L73*Deflator!$E$25</f>
        <v>0</v>
      </c>
      <c r="M73" s="52">
        <f>'NREL ATB Battery Original'!M73*Deflator!$E$25</f>
        <v>0</v>
      </c>
      <c r="N73" s="52">
        <f>'NREL ATB Battery Original'!N73*Deflator!$E$25</f>
        <v>0</v>
      </c>
      <c r="O73" s="52">
        <f>'NREL ATB Battery Original'!O73*Deflator!$E$25</f>
        <v>0</v>
      </c>
      <c r="P73" s="52">
        <f>'NREL ATB Battery Original'!P73*Deflator!$E$25</f>
        <v>0</v>
      </c>
      <c r="Q73" s="52">
        <f>'NREL ATB Battery Original'!Q73*Deflator!$E$25</f>
        <v>0</v>
      </c>
      <c r="R73" s="52">
        <f>'NREL ATB Battery Original'!R73*Deflator!$E$25</f>
        <v>0</v>
      </c>
      <c r="S73" s="52">
        <f>'NREL ATB Battery Original'!S73*Deflator!$E$25</f>
        <v>0</v>
      </c>
      <c r="T73" s="52">
        <f>'NREL ATB Battery Original'!T73*Deflator!$E$25</f>
        <v>0</v>
      </c>
      <c r="U73" s="52">
        <f>'NREL ATB Battery Original'!U73*Deflator!$E$25</f>
        <v>0</v>
      </c>
      <c r="V73" s="52">
        <f>'NREL ATB Battery Original'!V73*Deflator!$E$25</f>
        <v>0</v>
      </c>
      <c r="W73" s="52">
        <f>'NREL ATB Battery Original'!W73*Deflator!$E$25</f>
        <v>0</v>
      </c>
      <c r="X73" s="52">
        <f>'NREL ATB Battery Original'!X73*Deflator!$E$25</f>
        <v>0</v>
      </c>
      <c r="Y73" s="52">
        <f>'NREL ATB Battery Original'!Y73*Deflator!$E$25</f>
        <v>0</v>
      </c>
      <c r="Z73" s="52">
        <f>'NREL ATB Battery Original'!Z73*Deflator!$E$25</f>
        <v>0</v>
      </c>
      <c r="AA73" s="52">
        <f>'NREL ATB Battery Original'!AA73*Deflator!$E$25</f>
        <v>0</v>
      </c>
      <c r="AB73" s="52">
        <f>'NREL ATB Battery Original'!AB73*Deflator!$E$25</f>
        <v>0</v>
      </c>
      <c r="AC73" s="52">
        <f>'NREL ATB Battery Original'!AC73*Deflator!$E$25</f>
        <v>0</v>
      </c>
      <c r="AD73" s="52">
        <f>'NREL ATB Battery Original'!AD73*Deflator!$E$25</f>
        <v>0</v>
      </c>
      <c r="AE73" s="52">
        <f>'NREL ATB Battery Original'!AE73*Deflator!$E$25</f>
        <v>0</v>
      </c>
      <c r="AF73" s="52">
        <f>'NREL ATB Battery Original'!AF73*Deflator!$E$25</f>
        <v>0</v>
      </c>
      <c r="AG73" s="52">
        <f>'NREL ATB Battery Original'!AG73*Deflator!$E$25</f>
        <v>0</v>
      </c>
      <c r="AH73" s="52">
        <f>'NREL ATB Battery Original'!AH73*Deflator!$E$25</f>
        <v>0</v>
      </c>
      <c r="AI73" s="52">
        <f>'NREL ATB Battery Original'!AI73*Deflator!$E$25</f>
        <v>0</v>
      </c>
      <c r="AJ73" s="52">
        <f>'NREL ATB Battery Original'!AJ73*Deflator!$E$25</f>
        <v>0</v>
      </c>
      <c r="AK73" s="52">
        <f>'NREL ATB Battery Original'!AK73*Deflator!$E$25</f>
        <v>0</v>
      </c>
      <c r="AP73" s="51"/>
    </row>
    <row r="74" spans="2:75" x14ac:dyDescent="0.3">
      <c r="B74" s="91"/>
      <c r="D74" s="89"/>
      <c r="E74" s="58" t="s">
        <v>76</v>
      </c>
      <c r="F74" s="52">
        <f>'NREL ATB Battery Original'!F74*Deflator!$E$25</f>
        <v>0</v>
      </c>
      <c r="G74" s="52">
        <f>'NREL ATB Battery Original'!G74*Deflator!$E$25</f>
        <v>0</v>
      </c>
      <c r="H74" s="52">
        <f>'NREL ATB Battery Original'!H74*Deflator!$E$25</f>
        <v>0</v>
      </c>
      <c r="I74" s="52">
        <f>'NREL ATB Battery Original'!I74*Deflator!$E$25</f>
        <v>0</v>
      </c>
      <c r="J74" s="52">
        <f>'NREL ATB Battery Original'!J74*Deflator!$E$25</f>
        <v>0</v>
      </c>
      <c r="K74" s="52">
        <f>'NREL ATB Battery Original'!K74*Deflator!$E$25</f>
        <v>0</v>
      </c>
      <c r="L74" s="52">
        <f>'NREL ATB Battery Original'!L74*Deflator!$E$25</f>
        <v>0</v>
      </c>
      <c r="M74" s="52">
        <f>'NREL ATB Battery Original'!M74*Deflator!$E$25</f>
        <v>0</v>
      </c>
      <c r="N74" s="52">
        <f>'NREL ATB Battery Original'!N74*Deflator!$E$25</f>
        <v>0</v>
      </c>
      <c r="O74" s="52">
        <f>'NREL ATB Battery Original'!O74*Deflator!$E$25</f>
        <v>0</v>
      </c>
      <c r="P74" s="52">
        <f>'NREL ATB Battery Original'!P74*Deflator!$E$25</f>
        <v>0</v>
      </c>
      <c r="Q74" s="52">
        <f>'NREL ATB Battery Original'!Q74*Deflator!$E$25</f>
        <v>0</v>
      </c>
      <c r="R74" s="52">
        <f>'NREL ATB Battery Original'!R74*Deflator!$E$25</f>
        <v>0</v>
      </c>
      <c r="S74" s="52">
        <f>'NREL ATB Battery Original'!S74*Deflator!$E$25</f>
        <v>0</v>
      </c>
      <c r="T74" s="52">
        <f>'NREL ATB Battery Original'!T74*Deflator!$E$25</f>
        <v>0</v>
      </c>
      <c r="U74" s="52">
        <f>'NREL ATB Battery Original'!U74*Deflator!$E$25</f>
        <v>0</v>
      </c>
      <c r="V74" s="52">
        <f>'NREL ATB Battery Original'!V74*Deflator!$E$25</f>
        <v>0</v>
      </c>
      <c r="W74" s="52">
        <f>'NREL ATB Battery Original'!W74*Deflator!$E$25</f>
        <v>0</v>
      </c>
      <c r="X74" s="52">
        <f>'NREL ATB Battery Original'!X74*Deflator!$E$25</f>
        <v>0</v>
      </c>
      <c r="Y74" s="52">
        <f>'NREL ATB Battery Original'!Y74*Deflator!$E$25</f>
        <v>0</v>
      </c>
      <c r="Z74" s="52">
        <f>'NREL ATB Battery Original'!Z74*Deflator!$E$25</f>
        <v>0</v>
      </c>
      <c r="AA74" s="52">
        <f>'NREL ATB Battery Original'!AA74*Deflator!$E$25</f>
        <v>0</v>
      </c>
      <c r="AB74" s="52">
        <f>'NREL ATB Battery Original'!AB74*Deflator!$E$25</f>
        <v>0</v>
      </c>
      <c r="AC74" s="52">
        <f>'NREL ATB Battery Original'!AC74*Deflator!$E$25</f>
        <v>0</v>
      </c>
      <c r="AD74" s="52">
        <f>'NREL ATB Battery Original'!AD74*Deflator!$E$25</f>
        <v>0</v>
      </c>
      <c r="AE74" s="52">
        <f>'NREL ATB Battery Original'!AE74*Deflator!$E$25</f>
        <v>0</v>
      </c>
      <c r="AF74" s="52">
        <f>'NREL ATB Battery Original'!AF74*Deflator!$E$25</f>
        <v>0</v>
      </c>
      <c r="AG74" s="52">
        <f>'NREL ATB Battery Original'!AG74*Deflator!$E$25</f>
        <v>0</v>
      </c>
      <c r="AH74" s="52">
        <f>'NREL ATB Battery Original'!AH74*Deflator!$E$25</f>
        <v>0</v>
      </c>
      <c r="AI74" s="52">
        <f>'NREL ATB Battery Original'!AI74*Deflator!$E$25</f>
        <v>0</v>
      </c>
      <c r="AJ74" s="52">
        <f>'NREL ATB Battery Original'!AJ74*Deflator!$E$25</f>
        <v>0</v>
      </c>
      <c r="AK74" s="52">
        <f>'NREL ATB Battery Original'!AK74*Deflator!$E$25</f>
        <v>0</v>
      </c>
      <c r="AP74" s="51"/>
    </row>
    <row r="75" spans="2:75" x14ac:dyDescent="0.3">
      <c r="B75" s="92"/>
      <c r="D75" s="90"/>
      <c r="E75" s="55" t="s">
        <v>77</v>
      </c>
      <c r="F75" s="52">
        <f>'NREL ATB Battery Original'!F75*Deflator!$E$25</f>
        <v>0</v>
      </c>
      <c r="G75" s="52">
        <f>'NREL ATB Battery Original'!G75*Deflator!$E$25</f>
        <v>0</v>
      </c>
      <c r="H75" s="52">
        <f>'NREL ATB Battery Original'!H75*Deflator!$E$25</f>
        <v>0</v>
      </c>
      <c r="I75" s="52">
        <f>'NREL ATB Battery Original'!I75*Deflator!$E$25</f>
        <v>0</v>
      </c>
      <c r="J75" s="52">
        <f>'NREL ATB Battery Original'!J75*Deflator!$E$25</f>
        <v>0</v>
      </c>
      <c r="K75" s="52">
        <f>'NREL ATB Battery Original'!K75*Deflator!$E$25</f>
        <v>0</v>
      </c>
      <c r="L75" s="52">
        <f>'NREL ATB Battery Original'!L75*Deflator!$E$25</f>
        <v>0</v>
      </c>
      <c r="M75" s="52">
        <f>'NREL ATB Battery Original'!M75*Deflator!$E$25</f>
        <v>0</v>
      </c>
      <c r="N75" s="52">
        <f>'NREL ATB Battery Original'!N75*Deflator!$E$25</f>
        <v>0</v>
      </c>
      <c r="O75" s="52">
        <f>'NREL ATB Battery Original'!O75*Deflator!$E$25</f>
        <v>0</v>
      </c>
      <c r="P75" s="52">
        <f>'NREL ATB Battery Original'!P75*Deflator!$E$25</f>
        <v>0</v>
      </c>
      <c r="Q75" s="52">
        <f>'NREL ATB Battery Original'!Q75*Deflator!$E$25</f>
        <v>0</v>
      </c>
      <c r="R75" s="52">
        <f>'NREL ATB Battery Original'!R75*Deflator!$E$25</f>
        <v>0</v>
      </c>
      <c r="S75" s="52">
        <f>'NREL ATB Battery Original'!S75*Deflator!$E$25</f>
        <v>0</v>
      </c>
      <c r="T75" s="52">
        <f>'NREL ATB Battery Original'!T75*Deflator!$E$25</f>
        <v>0</v>
      </c>
      <c r="U75" s="52">
        <f>'NREL ATB Battery Original'!U75*Deflator!$E$25</f>
        <v>0</v>
      </c>
      <c r="V75" s="52">
        <f>'NREL ATB Battery Original'!V75*Deflator!$E$25</f>
        <v>0</v>
      </c>
      <c r="W75" s="52">
        <f>'NREL ATB Battery Original'!W75*Deflator!$E$25</f>
        <v>0</v>
      </c>
      <c r="X75" s="52">
        <f>'NREL ATB Battery Original'!X75*Deflator!$E$25</f>
        <v>0</v>
      </c>
      <c r="Y75" s="52">
        <f>'NREL ATB Battery Original'!Y75*Deflator!$E$25</f>
        <v>0</v>
      </c>
      <c r="Z75" s="52">
        <f>'NREL ATB Battery Original'!Z75*Deflator!$E$25</f>
        <v>0</v>
      </c>
      <c r="AA75" s="52">
        <f>'NREL ATB Battery Original'!AA75*Deflator!$E$25</f>
        <v>0</v>
      </c>
      <c r="AB75" s="52">
        <f>'NREL ATB Battery Original'!AB75*Deflator!$E$25</f>
        <v>0</v>
      </c>
      <c r="AC75" s="52">
        <f>'NREL ATB Battery Original'!AC75*Deflator!$E$25</f>
        <v>0</v>
      </c>
      <c r="AD75" s="52">
        <f>'NREL ATB Battery Original'!AD75*Deflator!$E$25</f>
        <v>0</v>
      </c>
      <c r="AE75" s="52">
        <f>'NREL ATB Battery Original'!AE75*Deflator!$E$25</f>
        <v>0</v>
      </c>
      <c r="AF75" s="52">
        <f>'NREL ATB Battery Original'!AF75*Deflator!$E$25</f>
        <v>0</v>
      </c>
      <c r="AG75" s="52">
        <f>'NREL ATB Battery Original'!AG75*Deflator!$E$25</f>
        <v>0</v>
      </c>
      <c r="AH75" s="52">
        <f>'NREL ATB Battery Original'!AH75*Deflator!$E$25</f>
        <v>0</v>
      </c>
      <c r="AI75" s="52">
        <f>'NREL ATB Battery Original'!AI75*Deflator!$E$25</f>
        <v>0</v>
      </c>
      <c r="AJ75" s="52">
        <f>'NREL ATB Battery Original'!AJ75*Deflator!$E$25</f>
        <v>0</v>
      </c>
      <c r="AK75" s="52">
        <f>'NREL ATB Battery Original'!AK75*Deflator!$E$25</f>
        <v>0</v>
      </c>
    </row>
    <row r="76" spans="2:75" x14ac:dyDescent="0.3">
      <c r="B76" s="92"/>
      <c r="D76" s="90"/>
      <c r="E76" s="57" t="s">
        <v>78</v>
      </c>
      <c r="F76" s="52">
        <f>'NREL ATB Battery Original'!F76*Deflator!$E$25</f>
        <v>0</v>
      </c>
      <c r="G76" s="52">
        <f>'NREL ATB Battery Original'!G76*Deflator!$E$25</f>
        <v>0</v>
      </c>
      <c r="H76" s="52">
        <f>'NREL ATB Battery Original'!H76*Deflator!$E$25</f>
        <v>0</v>
      </c>
      <c r="I76" s="52">
        <f>'NREL ATB Battery Original'!I76*Deflator!$E$25</f>
        <v>0</v>
      </c>
      <c r="J76" s="52">
        <f>'NREL ATB Battery Original'!J76*Deflator!$E$25</f>
        <v>0</v>
      </c>
      <c r="K76" s="52">
        <f>'NREL ATB Battery Original'!K76*Deflator!$E$25</f>
        <v>0</v>
      </c>
      <c r="L76" s="52">
        <f>'NREL ATB Battery Original'!L76*Deflator!$E$25</f>
        <v>0</v>
      </c>
      <c r="M76" s="52">
        <f>'NREL ATB Battery Original'!M76*Deflator!$E$25</f>
        <v>0</v>
      </c>
      <c r="N76" s="52">
        <f>'NREL ATB Battery Original'!N76*Deflator!$E$25</f>
        <v>0</v>
      </c>
      <c r="O76" s="52">
        <f>'NREL ATB Battery Original'!O76*Deflator!$E$25</f>
        <v>0</v>
      </c>
      <c r="P76" s="52">
        <f>'NREL ATB Battery Original'!P76*Deflator!$E$25</f>
        <v>0</v>
      </c>
      <c r="Q76" s="52">
        <f>'NREL ATB Battery Original'!Q76*Deflator!$E$25</f>
        <v>0</v>
      </c>
      <c r="R76" s="52">
        <f>'NREL ATB Battery Original'!R76*Deflator!$E$25</f>
        <v>0</v>
      </c>
      <c r="S76" s="52">
        <f>'NREL ATB Battery Original'!S76*Deflator!$E$25</f>
        <v>0</v>
      </c>
      <c r="T76" s="52">
        <f>'NREL ATB Battery Original'!T76*Deflator!$E$25</f>
        <v>0</v>
      </c>
      <c r="U76" s="52">
        <f>'NREL ATB Battery Original'!U76*Deflator!$E$25</f>
        <v>0</v>
      </c>
      <c r="V76" s="52">
        <f>'NREL ATB Battery Original'!V76*Deflator!$E$25</f>
        <v>0</v>
      </c>
      <c r="W76" s="52">
        <f>'NREL ATB Battery Original'!W76*Deflator!$E$25</f>
        <v>0</v>
      </c>
      <c r="X76" s="52">
        <f>'NREL ATB Battery Original'!X76*Deflator!$E$25</f>
        <v>0</v>
      </c>
      <c r="Y76" s="52">
        <f>'NREL ATB Battery Original'!Y76*Deflator!$E$25</f>
        <v>0</v>
      </c>
      <c r="Z76" s="52">
        <f>'NREL ATB Battery Original'!Z76*Deflator!$E$25</f>
        <v>0</v>
      </c>
      <c r="AA76" s="52">
        <f>'NREL ATB Battery Original'!AA76*Deflator!$E$25</f>
        <v>0</v>
      </c>
      <c r="AB76" s="52">
        <f>'NREL ATB Battery Original'!AB76*Deflator!$E$25</f>
        <v>0</v>
      </c>
      <c r="AC76" s="52">
        <f>'NREL ATB Battery Original'!AC76*Deflator!$E$25</f>
        <v>0</v>
      </c>
      <c r="AD76" s="52">
        <f>'NREL ATB Battery Original'!AD76*Deflator!$E$25</f>
        <v>0</v>
      </c>
      <c r="AE76" s="52">
        <f>'NREL ATB Battery Original'!AE76*Deflator!$E$25</f>
        <v>0</v>
      </c>
      <c r="AF76" s="52">
        <f>'NREL ATB Battery Original'!AF76*Deflator!$E$25</f>
        <v>0</v>
      </c>
      <c r="AG76" s="52">
        <f>'NREL ATB Battery Original'!AG76*Deflator!$E$25</f>
        <v>0</v>
      </c>
      <c r="AH76" s="52">
        <f>'NREL ATB Battery Original'!AH76*Deflator!$E$25</f>
        <v>0</v>
      </c>
      <c r="AI76" s="52">
        <f>'NREL ATB Battery Original'!AI76*Deflator!$E$25</f>
        <v>0</v>
      </c>
      <c r="AJ76" s="52">
        <f>'NREL ATB Battery Original'!AJ76*Deflator!$E$25</f>
        <v>0</v>
      </c>
      <c r="AK76" s="52">
        <f>'NREL ATB Battery Original'!AK76*Deflator!$E$25</f>
        <v>0</v>
      </c>
    </row>
    <row r="77" spans="2:75" x14ac:dyDescent="0.3">
      <c r="B77" s="92"/>
      <c r="D77" s="90"/>
      <c r="E77" s="58" t="s">
        <v>79</v>
      </c>
      <c r="F77" s="52">
        <f>'NREL ATB Battery Original'!F77*Deflator!$E$25</f>
        <v>0</v>
      </c>
      <c r="G77" s="52">
        <f>'NREL ATB Battery Original'!G77*Deflator!$E$25</f>
        <v>0</v>
      </c>
      <c r="H77" s="52">
        <f>'NREL ATB Battery Original'!H77*Deflator!$E$25</f>
        <v>0</v>
      </c>
      <c r="I77" s="52">
        <f>'NREL ATB Battery Original'!I77*Deflator!$E$25</f>
        <v>0</v>
      </c>
      <c r="J77" s="52">
        <f>'NREL ATB Battery Original'!J77*Deflator!$E$25</f>
        <v>0</v>
      </c>
      <c r="K77" s="52">
        <f>'NREL ATB Battery Original'!K77*Deflator!$E$25</f>
        <v>0</v>
      </c>
      <c r="L77" s="52">
        <f>'NREL ATB Battery Original'!L77*Deflator!$E$25</f>
        <v>0</v>
      </c>
      <c r="M77" s="52">
        <f>'NREL ATB Battery Original'!M77*Deflator!$E$25</f>
        <v>0</v>
      </c>
      <c r="N77" s="52">
        <f>'NREL ATB Battery Original'!N77*Deflator!$E$25</f>
        <v>0</v>
      </c>
      <c r="O77" s="52">
        <f>'NREL ATB Battery Original'!O77*Deflator!$E$25</f>
        <v>0</v>
      </c>
      <c r="P77" s="52">
        <f>'NREL ATB Battery Original'!P77*Deflator!$E$25</f>
        <v>0</v>
      </c>
      <c r="Q77" s="52">
        <f>'NREL ATB Battery Original'!Q77*Deflator!$E$25</f>
        <v>0</v>
      </c>
      <c r="R77" s="52">
        <f>'NREL ATB Battery Original'!R77*Deflator!$E$25</f>
        <v>0</v>
      </c>
      <c r="S77" s="52">
        <f>'NREL ATB Battery Original'!S77*Deflator!$E$25</f>
        <v>0</v>
      </c>
      <c r="T77" s="52">
        <f>'NREL ATB Battery Original'!T77*Deflator!$E$25</f>
        <v>0</v>
      </c>
      <c r="U77" s="52">
        <f>'NREL ATB Battery Original'!U77*Deflator!$E$25</f>
        <v>0</v>
      </c>
      <c r="V77" s="52">
        <f>'NREL ATB Battery Original'!V77*Deflator!$E$25</f>
        <v>0</v>
      </c>
      <c r="W77" s="52">
        <f>'NREL ATB Battery Original'!W77*Deflator!$E$25</f>
        <v>0</v>
      </c>
      <c r="X77" s="52">
        <f>'NREL ATB Battery Original'!X77*Deflator!$E$25</f>
        <v>0</v>
      </c>
      <c r="Y77" s="52">
        <f>'NREL ATB Battery Original'!Y77*Deflator!$E$25</f>
        <v>0</v>
      </c>
      <c r="Z77" s="52">
        <f>'NREL ATB Battery Original'!Z77*Deflator!$E$25</f>
        <v>0</v>
      </c>
      <c r="AA77" s="52">
        <f>'NREL ATB Battery Original'!AA77*Deflator!$E$25</f>
        <v>0</v>
      </c>
      <c r="AB77" s="52">
        <f>'NREL ATB Battery Original'!AB77*Deflator!$E$25</f>
        <v>0</v>
      </c>
      <c r="AC77" s="52">
        <f>'NREL ATB Battery Original'!AC77*Deflator!$E$25</f>
        <v>0</v>
      </c>
      <c r="AD77" s="52">
        <f>'NREL ATB Battery Original'!AD77*Deflator!$E$25</f>
        <v>0</v>
      </c>
      <c r="AE77" s="52">
        <f>'NREL ATB Battery Original'!AE77*Deflator!$E$25</f>
        <v>0</v>
      </c>
      <c r="AF77" s="52">
        <f>'NREL ATB Battery Original'!AF77*Deflator!$E$25</f>
        <v>0</v>
      </c>
      <c r="AG77" s="52">
        <f>'NREL ATB Battery Original'!AG77*Deflator!$E$25</f>
        <v>0</v>
      </c>
      <c r="AH77" s="52">
        <f>'NREL ATB Battery Original'!AH77*Deflator!$E$25</f>
        <v>0</v>
      </c>
      <c r="AI77" s="52">
        <f>'NREL ATB Battery Original'!AI77*Deflator!$E$25</f>
        <v>0</v>
      </c>
      <c r="AJ77" s="52">
        <f>'NREL ATB Battery Original'!AJ77*Deflator!$E$25</f>
        <v>0</v>
      </c>
      <c r="AK77" s="52">
        <f>'NREL ATB Battery Original'!AK77*Deflator!$E$25</f>
        <v>0</v>
      </c>
      <c r="AL77" s="53"/>
      <c r="AM77" s="53"/>
    </row>
    <row r="78" spans="2:75" x14ac:dyDescent="0.3">
      <c r="B78" s="92"/>
      <c r="D78" s="90"/>
      <c r="E78" s="55" t="s">
        <v>80</v>
      </c>
      <c r="F78" s="52">
        <f>'NREL ATB Battery Original'!F78*Deflator!$E$25</f>
        <v>0</v>
      </c>
      <c r="G78" s="52">
        <f>'NREL ATB Battery Original'!G78*Deflator!$E$25</f>
        <v>0</v>
      </c>
      <c r="H78" s="52">
        <f>'NREL ATB Battery Original'!H78*Deflator!$E$25</f>
        <v>0</v>
      </c>
      <c r="I78" s="52">
        <f>'NREL ATB Battery Original'!I78*Deflator!$E$25</f>
        <v>0</v>
      </c>
      <c r="J78" s="52">
        <f>'NREL ATB Battery Original'!J78*Deflator!$E$25</f>
        <v>0</v>
      </c>
      <c r="K78" s="52">
        <f>'NREL ATB Battery Original'!K78*Deflator!$E$25</f>
        <v>0</v>
      </c>
      <c r="L78" s="52">
        <f>'NREL ATB Battery Original'!L78*Deflator!$E$25</f>
        <v>0</v>
      </c>
      <c r="M78" s="52">
        <f>'NREL ATB Battery Original'!M78*Deflator!$E$25</f>
        <v>0</v>
      </c>
      <c r="N78" s="52">
        <f>'NREL ATB Battery Original'!N78*Deflator!$E$25</f>
        <v>0</v>
      </c>
      <c r="O78" s="52">
        <f>'NREL ATB Battery Original'!O78*Deflator!$E$25</f>
        <v>0</v>
      </c>
      <c r="P78" s="52">
        <f>'NREL ATB Battery Original'!P78*Deflator!$E$25</f>
        <v>0</v>
      </c>
      <c r="Q78" s="52">
        <f>'NREL ATB Battery Original'!Q78*Deflator!$E$25</f>
        <v>0</v>
      </c>
      <c r="R78" s="52">
        <f>'NREL ATB Battery Original'!R78*Deflator!$E$25</f>
        <v>0</v>
      </c>
      <c r="S78" s="52">
        <f>'NREL ATB Battery Original'!S78*Deflator!$E$25</f>
        <v>0</v>
      </c>
      <c r="T78" s="52">
        <f>'NREL ATB Battery Original'!T78*Deflator!$E$25</f>
        <v>0</v>
      </c>
      <c r="U78" s="52">
        <f>'NREL ATB Battery Original'!U78*Deflator!$E$25</f>
        <v>0</v>
      </c>
      <c r="V78" s="52">
        <f>'NREL ATB Battery Original'!V78*Deflator!$E$25</f>
        <v>0</v>
      </c>
      <c r="W78" s="52">
        <f>'NREL ATB Battery Original'!W78*Deflator!$E$25</f>
        <v>0</v>
      </c>
      <c r="X78" s="52">
        <f>'NREL ATB Battery Original'!X78*Deflator!$E$25</f>
        <v>0</v>
      </c>
      <c r="Y78" s="52">
        <f>'NREL ATB Battery Original'!Y78*Deflator!$E$25</f>
        <v>0</v>
      </c>
      <c r="Z78" s="52">
        <f>'NREL ATB Battery Original'!Z78*Deflator!$E$25</f>
        <v>0</v>
      </c>
      <c r="AA78" s="52">
        <f>'NREL ATB Battery Original'!AA78*Deflator!$E$25</f>
        <v>0</v>
      </c>
      <c r="AB78" s="52">
        <f>'NREL ATB Battery Original'!AB78*Deflator!$E$25</f>
        <v>0</v>
      </c>
      <c r="AC78" s="52">
        <f>'NREL ATB Battery Original'!AC78*Deflator!$E$25</f>
        <v>0</v>
      </c>
      <c r="AD78" s="52">
        <f>'NREL ATB Battery Original'!AD78*Deflator!$E$25</f>
        <v>0</v>
      </c>
      <c r="AE78" s="52">
        <f>'NREL ATB Battery Original'!AE78*Deflator!$E$25</f>
        <v>0</v>
      </c>
      <c r="AF78" s="52">
        <f>'NREL ATB Battery Original'!AF78*Deflator!$E$25</f>
        <v>0</v>
      </c>
      <c r="AG78" s="52">
        <f>'NREL ATB Battery Original'!AG78*Deflator!$E$25</f>
        <v>0</v>
      </c>
      <c r="AH78" s="52">
        <f>'NREL ATB Battery Original'!AH78*Deflator!$E$25</f>
        <v>0</v>
      </c>
      <c r="AI78" s="52">
        <f>'NREL ATB Battery Original'!AI78*Deflator!$E$25</f>
        <v>0</v>
      </c>
      <c r="AJ78" s="52">
        <f>'NREL ATB Battery Original'!AJ78*Deflator!$E$25</f>
        <v>0</v>
      </c>
      <c r="AK78" s="52">
        <f>'NREL ATB Battery Original'!AK78*Deflator!$E$25</f>
        <v>0</v>
      </c>
      <c r="AL78" s="53"/>
      <c r="AM78" s="53"/>
    </row>
    <row r="79" spans="2:75" x14ac:dyDescent="0.3">
      <c r="B79" s="92"/>
      <c r="D79" s="90"/>
      <c r="E79" s="57" t="s">
        <v>81</v>
      </c>
      <c r="F79" s="52">
        <f>'NREL ATB Battery Original'!F79*Deflator!$E$25</f>
        <v>0</v>
      </c>
      <c r="G79" s="52">
        <f>'NREL ATB Battery Original'!G79*Deflator!$E$25</f>
        <v>0</v>
      </c>
      <c r="H79" s="52">
        <f>'NREL ATB Battery Original'!H79*Deflator!$E$25</f>
        <v>0</v>
      </c>
      <c r="I79" s="52">
        <f>'NREL ATB Battery Original'!I79*Deflator!$E$25</f>
        <v>0</v>
      </c>
      <c r="J79" s="52">
        <f>'NREL ATB Battery Original'!J79*Deflator!$E$25</f>
        <v>0</v>
      </c>
      <c r="K79" s="52">
        <f>'NREL ATB Battery Original'!K79*Deflator!$E$25</f>
        <v>0</v>
      </c>
      <c r="L79" s="52">
        <f>'NREL ATB Battery Original'!L79*Deflator!$E$25</f>
        <v>0</v>
      </c>
      <c r="M79" s="52">
        <f>'NREL ATB Battery Original'!M79*Deflator!$E$25</f>
        <v>0</v>
      </c>
      <c r="N79" s="52">
        <f>'NREL ATB Battery Original'!N79*Deflator!$E$25</f>
        <v>0</v>
      </c>
      <c r="O79" s="52">
        <f>'NREL ATB Battery Original'!O79*Deflator!$E$25</f>
        <v>0</v>
      </c>
      <c r="P79" s="52">
        <f>'NREL ATB Battery Original'!P79*Deflator!$E$25</f>
        <v>0</v>
      </c>
      <c r="Q79" s="52">
        <f>'NREL ATB Battery Original'!Q79*Deflator!$E$25</f>
        <v>0</v>
      </c>
      <c r="R79" s="52">
        <f>'NREL ATB Battery Original'!R79*Deflator!$E$25</f>
        <v>0</v>
      </c>
      <c r="S79" s="52">
        <f>'NREL ATB Battery Original'!S79*Deflator!$E$25</f>
        <v>0</v>
      </c>
      <c r="T79" s="52">
        <f>'NREL ATB Battery Original'!T79*Deflator!$E$25</f>
        <v>0</v>
      </c>
      <c r="U79" s="52">
        <f>'NREL ATB Battery Original'!U79*Deflator!$E$25</f>
        <v>0</v>
      </c>
      <c r="V79" s="52">
        <f>'NREL ATB Battery Original'!V79*Deflator!$E$25</f>
        <v>0</v>
      </c>
      <c r="W79" s="52">
        <f>'NREL ATB Battery Original'!W79*Deflator!$E$25</f>
        <v>0</v>
      </c>
      <c r="X79" s="52">
        <f>'NREL ATB Battery Original'!X79*Deflator!$E$25</f>
        <v>0</v>
      </c>
      <c r="Y79" s="52">
        <f>'NREL ATB Battery Original'!Y79*Deflator!$E$25</f>
        <v>0</v>
      </c>
      <c r="Z79" s="52">
        <f>'NREL ATB Battery Original'!Z79*Deflator!$E$25</f>
        <v>0</v>
      </c>
      <c r="AA79" s="52">
        <f>'NREL ATB Battery Original'!AA79*Deflator!$E$25</f>
        <v>0</v>
      </c>
      <c r="AB79" s="52">
        <f>'NREL ATB Battery Original'!AB79*Deflator!$E$25</f>
        <v>0</v>
      </c>
      <c r="AC79" s="52">
        <f>'NREL ATB Battery Original'!AC79*Deflator!$E$25</f>
        <v>0</v>
      </c>
      <c r="AD79" s="52">
        <f>'NREL ATB Battery Original'!AD79*Deflator!$E$25</f>
        <v>0</v>
      </c>
      <c r="AE79" s="52">
        <f>'NREL ATB Battery Original'!AE79*Deflator!$E$25</f>
        <v>0</v>
      </c>
      <c r="AF79" s="52">
        <f>'NREL ATB Battery Original'!AF79*Deflator!$E$25</f>
        <v>0</v>
      </c>
      <c r="AG79" s="52">
        <f>'NREL ATB Battery Original'!AG79*Deflator!$E$25</f>
        <v>0</v>
      </c>
      <c r="AH79" s="52">
        <f>'NREL ATB Battery Original'!AH79*Deflator!$E$25</f>
        <v>0</v>
      </c>
      <c r="AI79" s="52">
        <f>'NREL ATB Battery Original'!AI79*Deflator!$E$25</f>
        <v>0</v>
      </c>
      <c r="AJ79" s="52">
        <f>'NREL ATB Battery Original'!AJ79*Deflator!$E$25</f>
        <v>0</v>
      </c>
      <c r="AK79" s="52">
        <f>'NREL ATB Battery Original'!AK79*Deflator!$E$25</f>
        <v>0</v>
      </c>
      <c r="AL79" s="53"/>
      <c r="AM79" s="53"/>
    </row>
    <row r="80" spans="2:75" x14ac:dyDescent="0.3">
      <c r="B80" s="92"/>
      <c r="D80" s="90"/>
      <c r="E80" s="58" t="s">
        <v>82</v>
      </c>
      <c r="F80" s="52">
        <f>'NREL ATB Battery Original'!F80*Deflator!$E$25</f>
        <v>0</v>
      </c>
      <c r="G80" s="52">
        <f>'NREL ATB Battery Original'!G80*Deflator!$E$25</f>
        <v>0</v>
      </c>
      <c r="H80" s="52">
        <f>'NREL ATB Battery Original'!H80*Deflator!$E$25</f>
        <v>0</v>
      </c>
      <c r="I80" s="52">
        <f>'NREL ATB Battery Original'!I80*Deflator!$E$25</f>
        <v>0</v>
      </c>
      <c r="J80" s="52">
        <f>'NREL ATB Battery Original'!J80*Deflator!$E$25</f>
        <v>0</v>
      </c>
      <c r="K80" s="52">
        <f>'NREL ATB Battery Original'!K80*Deflator!$E$25</f>
        <v>0</v>
      </c>
      <c r="L80" s="52">
        <f>'NREL ATB Battery Original'!L80*Deflator!$E$25</f>
        <v>0</v>
      </c>
      <c r="M80" s="52">
        <f>'NREL ATB Battery Original'!M80*Deflator!$E$25</f>
        <v>0</v>
      </c>
      <c r="N80" s="52">
        <f>'NREL ATB Battery Original'!N80*Deflator!$E$25</f>
        <v>0</v>
      </c>
      <c r="O80" s="52">
        <f>'NREL ATB Battery Original'!O80*Deflator!$E$25</f>
        <v>0</v>
      </c>
      <c r="P80" s="52">
        <f>'NREL ATB Battery Original'!P80*Deflator!$E$25</f>
        <v>0</v>
      </c>
      <c r="Q80" s="52">
        <f>'NREL ATB Battery Original'!Q80*Deflator!$E$25</f>
        <v>0</v>
      </c>
      <c r="R80" s="52">
        <f>'NREL ATB Battery Original'!R80*Deflator!$E$25</f>
        <v>0</v>
      </c>
      <c r="S80" s="52">
        <f>'NREL ATB Battery Original'!S80*Deflator!$E$25</f>
        <v>0</v>
      </c>
      <c r="T80" s="52">
        <f>'NREL ATB Battery Original'!T80*Deflator!$E$25</f>
        <v>0</v>
      </c>
      <c r="U80" s="52">
        <f>'NREL ATB Battery Original'!U80*Deflator!$E$25</f>
        <v>0</v>
      </c>
      <c r="V80" s="52">
        <f>'NREL ATB Battery Original'!V80*Deflator!$E$25</f>
        <v>0</v>
      </c>
      <c r="W80" s="52">
        <f>'NREL ATB Battery Original'!W80*Deflator!$E$25</f>
        <v>0</v>
      </c>
      <c r="X80" s="52">
        <f>'NREL ATB Battery Original'!X80*Deflator!$E$25</f>
        <v>0</v>
      </c>
      <c r="Y80" s="52">
        <f>'NREL ATB Battery Original'!Y80*Deflator!$E$25</f>
        <v>0</v>
      </c>
      <c r="Z80" s="52">
        <f>'NREL ATB Battery Original'!Z80*Deflator!$E$25</f>
        <v>0</v>
      </c>
      <c r="AA80" s="52">
        <f>'NREL ATB Battery Original'!AA80*Deflator!$E$25</f>
        <v>0</v>
      </c>
      <c r="AB80" s="52">
        <f>'NREL ATB Battery Original'!AB80*Deflator!$E$25</f>
        <v>0</v>
      </c>
      <c r="AC80" s="52">
        <f>'NREL ATB Battery Original'!AC80*Deflator!$E$25</f>
        <v>0</v>
      </c>
      <c r="AD80" s="52">
        <f>'NREL ATB Battery Original'!AD80*Deflator!$E$25</f>
        <v>0</v>
      </c>
      <c r="AE80" s="52">
        <f>'NREL ATB Battery Original'!AE80*Deflator!$E$25</f>
        <v>0</v>
      </c>
      <c r="AF80" s="52">
        <f>'NREL ATB Battery Original'!AF80*Deflator!$E$25</f>
        <v>0</v>
      </c>
      <c r="AG80" s="52">
        <f>'NREL ATB Battery Original'!AG80*Deflator!$E$25</f>
        <v>0</v>
      </c>
      <c r="AH80" s="52">
        <f>'NREL ATB Battery Original'!AH80*Deflator!$E$25</f>
        <v>0</v>
      </c>
      <c r="AI80" s="52">
        <f>'NREL ATB Battery Original'!AI80*Deflator!$E$25</f>
        <v>0</v>
      </c>
      <c r="AJ80" s="52">
        <f>'NREL ATB Battery Original'!AJ80*Deflator!$E$25</f>
        <v>0</v>
      </c>
      <c r="AK80" s="52">
        <f>'NREL ATB Battery Original'!AK80*Deflator!$E$25</f>
        <v>0</v>
      </c>
      <c r="AL80" s="53"/>
      <c r="AM80" s="53"/>
    </row>
    <row r="81" spans="2:39" x14ac:dyDescent="0.3">
      <c r="B81" s="92"/>
      <c r="D81" s="90"/>
      <c r="E81" s="55" t="s">
        <v>83</v>
      </c>
      <c r="F81" s="52">
        <f>'NREL ATB Battery Original'!F81*Deflator!$E$25</f>
        <v>0</v>
      </c>
      <c r="G81" s="52">
        <f>'NREL ATB Battery Original'!G81*Deflator!$E$25</f>
        <v>0</v>
      </c>
      <c r="H81" s="52">
        <f>'NREL ATB Battery Original'!H81*Deflator!$E$25</f>
        <v>0</v>
      </c>
      <c r="I81" s="52">
        <f>'NREL ATB Battery Original'!I81*Deflator!$E$25</f>
        <v>0</v>
      </c>
      <c r="J81" s="52">
        <f>'NREL ATB Battery Original'!J81*Deflator!$E$25</f>
        <v>0</v>
      </c>
      <c r="K81" s="52">
        <f>'NREL ATB Battery Original'!K81*Deflator!$E$25</f>
        <v>0</v>
      </c>
      <c r="L81" s="52">
        <f>'NREL ATB Battery Original'!L81*Deflator!$E$25</f>
        <v>0</v>
      </c>
      <c r="M81" s="52">
        <f>'NREL ATB Battery Original'!M81*Deflator!$E$25</f>
        <v>0</v>
      </c>
      <c r="N81" s="52">
        <f>'NREL ATB Battery Original'!N81*Deflator!$E$25</f>
        <v>0</v>
      </c>
      <c r="O81" s="52">
        <f>'NREL ATB Battery Original'!O81*Deflator!$E$25</f>
        <v>0</v>
      </c>
      <c r="P81" s="52">
        <f>'NREL ATB Battery Original'!P81*Deflator!$E$25</f>
        <v>0</v>
      </c>
      <c r="Q81" s="52">
        <f>'NREL ATB Battery Original'!Q81*Deflator!$E$25</f>
        <v>0</v>
      </c>
      <c r="R81" s="52">
        <f>'NREL ATB Battery Original'!R81*Deflator!$E$25</f>
        <v>0</v>
      </c>
      <c r="S81" s="52">
        <f>'NREL ATB Battery Original'!S81*Deflator!$E$25</f>
        <v>0</v>
      </c>
      <c r="T81" s="52">
        <f>'NREL ATB Battery Original'!T81*Deflator!$E$25</f>
        <v>0</v>
      </c>
      <c r="U81" s="52">
        <f>'NREL ATB Battery Original'!U81*Deflator!$E$25</f>
        <v>0</v>
      </c>
      <c r="V81" s="52">
        <f>'NREL ATB Battery Original'!V81*Deflator!$E$25</f>
        <v>0</v>
      </c>
      <c r="W81" s="52">
        <f>'NREL ATB Battery Original'!W81*Deflator!$E$25</f>
        <v>0</v>
      </c>
      <c r="X81" s="52">
        <f>'NREL ATB Battery Original'!X81*Deflator!$E$25</f>
        <v>0</v>
      </c>
      <c r="Y81" s="52">
        <f>'NREL ATB Battery Original'!Y81*Deflator!$E$25</f>
        <v>0</v>
      </c>
      <c r="Z81" s="52">
        <f>'NREL ATB Battery Original'!Z81*Deflator!$E$25</f>
        <v>0</v>
      </c>
      <c r="AA81" s="52">
        <f>'NREL ATB Battery Original'!AA81*Deflator!$E$25</f>
        <v>0</v>
      </c>
      <c r="AB81" s="52">
        <f>'NREL ATB Battery Original'!AB81*Deflator!$E$25</f>
        <v>0</v>
      </c>
      <c r="AC81" s="52">
        <f>'NREL ATB Battery Original'!AC81*Deflator!$E$25</f>
        <v>0</v>
      </c>
      <c r="AD81" s="52">
        <f>'NREL ATB Battery Original'!AD81*Deflator!$E$25</f>
        <v>0</v>
      </c>
      <c r="AE81" s="52">
        <f>'NREL ATB Battery Original'!AE81*Deflator!$E$25</f>
        <v>0</v>
      </c>
      <c r="AF81" s="52">
        <f>'NREL ATB Battery Original'!AF81*Deflator!$E$25</f>
        <v>0</v>
      </c>
      <c r="AG81" s="52">
        <f>'NREL ATB Battery Original'!AG81*Deflator!$E$25</f>
        <v>0</v>
      </c>
      <c r="AH81" s="52">
        <f>'NREL ATB Battery Original'!AH81*Deflator!$E$25</f>
        <v>0</v>
      </c>
      <c r="AI81" s="52">
        <f>'NREL ATB Battery Original'!AI81*Deflator!$E$25</f>
        <v>0</v>
      </c>
      <c r="AJ81" s="52">
        <f>'NREL ATB Battery Original'!AJ81*Deflator!$E$25</f>
        <v>0</v>
      </c>
      <c r="AK81" s="52">
        <f>'NREL ATB Battery Original'!AK81*Deflator!$E$25</f>
        <v>0</v>
      </c>
      <c r="AL81" s="53"/>
      <c r="AM81" s="53"/>
    </row>
    <row r="82" spans="2:39" x14ac:dyDescent="0.3">
      <c r="B82" s="92"/>
      <c r="D82" s="90"/>
      <c r="E82" s="57" t="s">
        <v>84</v>
      </c>
      <c r="F82" s="52">
        <f>'NREL ATB Battery Original'!F82*Deflator!$E$25</f>
        <v>0</v>
      </c>
      <c r="G82" s="52">
        <f>'NREL ATB Battery Original'!G82*Deflator!$E$25</f>
        <v>0</v>
      </c>
      <c r="H82" s="52">
        <f>'NREL ATB Battery Original'!H82*Deflator!$E$25</f>
        <v>0</v>
      </c>
      <c r="I82" s="52">
        <f>'NREL ATB Battery Original'!I82*Deflator!$E$25</f>
        <v>0</v>
      </c>
      <c r="J82" s="52">
        <f>'NREL ATB Battery Original'!J82*Deflator!$E$25</f>
        <v>0</v>
      </c>
      <c r="K82" s="52">
        <f>'NREL ATB Battery Original'!K82*Deflator!$E$25</f>
        <v>0</v>
      </c>
      <c r="L82" s="52">
        <f>'NREL ATB Battery Original'!L82*Deflator!$E$25</f>
        <v>0</v>
      </c>
      <c r="M82" s="52">
        <f>'NREL ATB Battery Original'!M82*Deflator!$E$25</f>
        <v>0</v>
      </c>
      <c r="N82" s="52">
        <f>'NREL ATB Battery Original'!N82*Deflator!$E$25</f>
        <v>0</v>
      </c>
      <c r="O82" s="52">
        <f>'NREL ATB Battery Original'!O82*Deflator!$E$25</f>
        <v>0</v>
      </c>
      <c r="P82" s="52">
        <f>'NREL ATB Battery Original'!P82*Deflator!$E$25</f>
        <v>0</v>
      </c>
      <c r="Q82" s="52">
        <f>'NREL ATB Battery Original'!Q82*Deflator!$E$25</f>
        <v>0</v>
      </c>
      <c r="R82" s="52">
        <f>'NREL ATB Battery Original'!R82*Deflator!$E$25</f>
        <v>0</v>
      </c>
      <c r="S82" s="52">
        <f>'NREL ATB Battery Original'!S82*Deflator!$E$25</f>
        <v>0</v>
      </c>
      <c r="T82" s="52">
        <f>'NREL ATB Battery Original'!T82*Deflator!$E$25</f>
        <v>0</v>
      </c>
      <c r="U82" s="52">
        <f>'NREL ATB Battery Original'!U82*Deflator!$E$25</f>
        <v>0</v>
      </c>
      <c r="V82" s="52">
        <f>'NREL ATB Battery Original'!V82*Deflator!$E$25</f>
        <v>0</v>
      </c>
      <c r="W82" s="52">
        <f>'NREL ATB Battery Original'!W82*Deflator!$E$25</f>
        <v>0</v>
      </c>
      <c r="X82" s="52">
        <f>'NREL ATB Battery Original'!X82*Deflator!$E$25</f>
        <v>0</v>
      </c>
      <c r="Y82" s="52">
        <f>'NREL ATB Battery Original'!Y82*Deflator!$E$25</f>
        <v>0</v>
      </c>
      <c r="Z82" s="52">
        <f>'NREL ATB Battery Original'!Z82*Deflator!$E$25</f>
        <v>0</v>
      </c>
      <c r="AA82" s="52">
        <f>'NREL ATB Battery Original'!AA82*Deflator!$E$25</f>
        <v>0</v>
      </c>
      <c r="AB82" s="52">
        <f>'NREL ATB Battery Original'!AB82*Deflator!$E$25</f>
        <v>0</v>
      </c>
      <c r="AC82" s="52">
        <f>'NREL ATB Battery Original'!AC82*Deflator!$E$25</f>
        <v>0</v>
      </c>
      <c r="AD82" s="52">
        <f>'NREL ATB Battery Original'!AD82*Deflator!$E$25</f>
        <v>0</v>
      </c>
      <c r="AE82" s="52">
        <f>'NREL ATB Battery Original'!AE82*Deflator!$E$25</f>
        <v>0</v>
      </c>
      <c r="AF82" s="52">
        <f>'NREL ATB Battery Original'!AF82*Deflator!$E$25</f>
        <v>0</v>
      </c>
      <c r="AG82" s="52">
        <f>'NREL ATB Battery Original'!AG82*Deflator!$E$25</f>
        <v>0</v>
      </c>
      <c r="AH82" s="52">
        <f>'NREL ATB Battery Original'!AH82*Deflator!$E$25</f>
        <v>0</v>
      </c>
      <c r="AI82" s="52">
        <f>'NREL ATB Battery Original'!AI82*Deflator!$E$25</f>
        <v>0</v>
      </c>
      <c r="AJ82" s="52">
        <f>'NREL ATB Battery Original'!AJ82*Deflator!$E$25</f>
        <v>0</v>
      </c>
      <c r="AK82" s="52">
        <f>'NREL ATB Battery Original'!AK82*Deflator!$E$25</f>
        <v>0</v>
      </c>
      <c r="AL82" s="53"/>
      <c r="AM82" s="53"/>
    </row>
    <row r="83" spans="2:39" x14ac:dyDescent="0.3">
      <c r="B83" s="92"/>
      <c r="D83" s="90"/>
      <c r="E83" s="58" t="s">
        <v>85</v>
      </c>
      <c r="F83" s="52">
        <f>'NREL ATB Battery Original'!F83*Deflator!$E$25</f>
        <v>0</v>
      </c>
      <c r="G83" s="52">
        <f>'NREL ATB Battery Original'!G83*Deflator!$E$25</f>
        <v>0</v>
      </c>
      <c r="H83" s="52">
        <f>'NREL ATB Battery Original'!H83*Deflator!$E$25</f>
        <v>0</v>
      </c>
      <c r="I83" s="52">
        <f>'NREL ATB Battery Original'!I83*Deflator!$E$25</f>
        <v>0</v>
      </c>
      <c r="J83" s="52">
        <f>'NREL ATB Battery Original'!J83*Deflator!$E$25</f>
        <v>0</v>
      </c>
      <c r="K83" s="52">
        <f>'NREL ATB Battery Original'!K83*Deflator!$E$25</f>
        <v>0</v>
      </c>
      <c r="L83" s="52">
        <f>'NREL ATB Battery Original'!L83*Deflator!$E$25</f>
        <v>0</v>
      </c>
      <c r="M83" s="52">
        <f>'NREL ATB Battery Original'!M83*Deflator!$E$25</f>
        <v>0</v>
      </c>
      <c r="N83" s="52">
        <f>'NREL ATB Battery Original'!N83*Deflator!$E$25</f>
        <v>0</v>
      </c>
      <c r="O83" s="52">
        <f>'NREL ATB Battery Original'!O83*Deflator!$E$25</f>
        <v>0</v>
      </c>
      <c r="P83" s="52">
        <f>'NREL ATB Battery Original'!P83*Deflator!$E$25</f>
        <v>0</v>
      </c>
      <c r="Q83" s="52">
        <f>'NREL ATB Battery Original'!Q83*Deflator!$E$25</f>
        <v>0</v>
      </c>
      <c r="R83" s="52">
        <f>'NREL ATB Battery Original'!R83*Deflator!$E$25</f>
        <v>0</v>
      </c>
      <c r="S83" s="52">
        <f>'NREL ATB Battery Original'!S83*Deflator!$E$25</f>
        <v>0</v>
      </c>
      <c r="T83" s="52">
        <f>'NREL ATB Battery Original'!T83*Deflator!$E$25</f>
        <v>0</v>
      </c>
      <c r="U83" s="52">
        <f>'NREL ATB Battery Original'!U83*Deflator!$E$25</f>
        <v>0</v>
      </c>
      <c r="V83" s="52">
        <f>'NREL ATB Battery Original'!V83*Deflator!$E$25</f>
        <v>0</v>
      </c>
      <c r="W83" s="52">
        <f>'NREL ATB Battery Original'!W83*Deflator!$E$25</f>
        <v>0</v>
      </c>
      <c r="X83" s="52">
        <f>'NREL ATB Battery Original'!X83*Deflator!$E$25</f>
        <v>0</v>
      </c>
      <c r="Y83" s="52">
        <f>'NREL ATB Battery Original'!Y83*Deflator!$E$25</f>
        <v>0</v>
      </c>
      <c r="Z83" s="52">
        <f>'NREL ATB Battery Original'!Z83*Deflator!$E$25</f>
        <v>0</v>
      </c>
      <c r="AA83" s="52">
        <f>'NREL ATB Battery Original'!AA83*Deflator!$E$25</f>
        <v>0</v>
      </c>
      <c r="AB83" s="52">
        <f>'NREL ATB Battery Original'!AB83*Deflator!$E$25</f>
        <v>0</v>
      </c>
      <c r="AC83" s="52">
        <f>'NREL ATB Battery Original'!AC83*Deflator!$E$25</f>
        <v>0</v>
      </c>
      <c r="AD83" s="52">
        <f>'NREL ATB Battery Original'!AD83*Deflator!$E$25</f>
        <v>0</v>
      </c>
      <c r="AE83" s="52">
        <f>'NREL ATB Battery Original'!AE83*Deflator!$E$25</f>
        <v>0</v>
      </c>
      <c r="AF83" s="52">
        <f>'NREL ATB Battery Original'!AF83*Deflator!$E$25</f>
        <v>0</v>
      </c>
      <c r="AG83" s="52">
        <f>'NREL ATB Battery Original'!AG83*Deflator!$E$25</f>
        <v>0</v>
      </c>
      <c r="AH83" s="52">
        <f>'NREL ATB Battery Original'!AH83*Deflator!$E$25</f>
        <v>0</v>
      </c>
      <c r="AI83" s="52">
        <f>'NREL ATB Battery Original'!AI83*Deflator!$E$25</f>
        <v>0</v>
      </c>
      <c r="AJ83" s="52">
        <f>'NREL ATB Battery Original'!AJ83*Deflator!$E$25</f>
        <v>0</v>
      </c>
      <c r="AK83" s="52">
        <f>'NREL ATB Battery Original'!AK83*Deflator!$E$25</f>
        <v>0</v>
      </c>
      <c r="AL83" s="53"/>
      <c r="AM83" s="53"/>
    </row>
    <row r="84" spans="2:39" x14ac:dyDescent="0.3">
      <c r="B84" s="92"/>
      <c r="D84" s="90"/>
      <c r="E84" s="55" t="s">
        <v>86</v>
      </c>
      <c r="F84" s="52">
        <f>'NREL ATB Battery Original'!F84*Deflator!$E$25</f>
        <v>0</v>
      </c>
      <c r="G84" s="52">
        <f>'NREL ATB Battery Original'!G84*Deflator!$E$25</f>
        <v>0</v>
      </c>
      <c r="H84" s="52">
        <f>'NREL ATB Battery Original'!H84*Deflator!$E$25</f>
        <v>0</v>
      </c>
      <c r="I84" s="52">
        <f>'NREL ATB Battery Original'!I84*Deflator!$E$25</f>
        <v>0</v>
      </c>
      <c r="J84" s="52">
        <f>'NREL ATB Battery Original'!J84*Deflator!$E$25</f>
        <v>0</v>
      </c>
      <c r="K84" s="52">
        <f>'NREL ATB Battery Original'!K84*Deflator!$E$25</f>
        <v>0</v>
      </c>
      <c r="L84" s="52">
        <f>'NREL ATB Battery Original'!L84*Deflator!$E$25</f>
        <v>0</v>
      </c>
      <c r="M84" s="52">
        <f>'NREL ATB Battery Original'!M84*Deflator!$E$25</f>
        <v>0</v>
      </c>
      <c r="N84" s="52">
        <f>'NREL ATB Battery Original'!N84*Deflator!$E$25</f>
        <v>0</v>
      </c>
      <c r="O84" s="52">
        <f>'NREL ATB Battery Original'!O84*Deflator!$E$25</f>
        <v>0</v>
      </c>
      <c r="P84" s="52">
        <f>'NREL ATB Battery Original'!P84*Deflator!$E$25</f>
        <v>0</v>
      </c>
      <c r="Q84" s="52">
        <f>'NREL ATB Battery Original'!Q84*Deflator!$E$25</f>
        <v>0</v>
      </c>
      <c r="R84" s="52">
        <f>'NREL ATB Battery Original'!R84*Deflator!$E$25</f>
        <v>0</v>
      </c>
      <c r="S84" s="52">
        <f>'NREL ATB Battery Original'!S84*Deflator!$E$25</f>
        <v>0</v>
      </c>
      <c r="T84" s="52">
        <f>'NREL ATB Battery Original'!T84*Deflator!$E$25</f>
        <v>0</v>
      </c>
      <c r="U84" s="52">
        <f>'NREL ATB Battery Original'!U84*Deflator!$E$25</f>
        <v>0</v>
      </c>
      <c r="V84" s="52">
        <f>'NREL ATB Battery Original'!V84*Deflator!$E$25</f>
        <v>0</v>
      </c>
      <c r="W84" s="52">
        <f>'NREL ATB Battery Original'!W84*Deflator!$E$25</f>
        <v>0</v>
      </c>
      <c r="X84" s="52">
        <f>'NREL ATB Battery Original'!X84*Deflator!$E$25</f>
        <v>0</v>
      </c>
      <c r="Y84" s="52">
        <f>'NREL ATB Battery Original'!Y84*Deflator!$E$25</f>
        <v>0</v>
      </c>
      <c r="Z84" s="52">
        <f>'NREL ATB Battery Original'!Z84*Deflator!$E$25</f>
        <v>0</v>
      </c>
      <c r="AA84" s="52">
        <f>'NREL ATB Battery Original'!AA84*Deflator!$E$25</f>
        <v>0</v>
      </c>
      <c r="AB84" s="52">
        <f>'NREL ATB Battery Original'!AB84*Deflator!$E$25</f>
        <v>0</v>
      </c>
      <c r="AC84" s="52">
        <f>'NREL ATB Battery Original'!AC84*Deflator!$E$25</f>
        <v>0</v>
      </c>
      <c r="AD84" s="52">
        <f>'NREL ATB Battery Original'!AD84*Deflator!$E$25</f>
        <v>0</v>
      </c>
      <c r="AE84" s="52">
        <f>'NREL ATB Battery Original'!AE84*Deflator!$E$25</f>
        <v>0</v>
      </c>
      <c r="AF84" s="52">
        <f>'NREL ATB Battery Original'!AF84*Deflator!$E$25</f>
        <v>0</v>
      </c>
      <c r="AG84" s="52">
        <f>'NREL ATB Battery Original'!AG84*Deflator!$E$25</f>
        <v>0</v>
      </c>
      <c r="AH84" s="52">
        <f>'NREL ATB Battery Original'!AH84*Deflator!$E$25</f>
        <v>0</v>
      </c>
      <c r="AI84" s="52">
        <f>'NREL ATB Battery Original'!AI84*Deflator!$E$25</f>
        <v>0</v>
      </c>
      <c r="AJ84" s="52">
        <f>'NREL ATB Battery Original'!AJ84*Deflator!$E$25</f>
        <v>0</v>
      </c>
      <c r="AK84" s="52">
        <f>'NREL ATB Battery Original'!AK84*Deflator!$E$25</f>
        <v>0</v>
      </c>
      <c r="AL84" s="53"/>
      <c r="AM84" s="53"/>
    </row>
    <row r="85" spans="2:39" x14ac:dyDescent="0.3">
      <c r="B85" s="92"/>
      <c r="D85" s="90"/>
      <c r="E85" s="57" t="s">
        <v>87</v>
      </c>
      <c r="F85" s="52">
        <f>'NREL ATB Battery Original'!F85*Deflator!$E$25</f>
        <v>0</v>
      </c>
      <c r="G85" s="52">
        <f>'NREL ATB Battery Original'!G85*Deflator!$E$25</f>
        <v>0</v>
      </c>
      <c r="H85" s="52">
        <f>'NREL ATB Battery Original'!H85*Deflator!$E$25</f>
        <v>0</v>
      </c>
      <c r="I85" s="52">
        <f>'NREL ATB Battery Original'!I85*Deflator!$E$25</f>
        <v>0</v>
      </c>
      <c r="J85" s="52">
        <f>'NREL ATB Battery Original'!J85*Deflator!$E$25</f>
        <v>0</v>
      </c>
      <c r="K85" s="52">
        <f>'NREL ATB Battery Original'!K85*Deflator!$E$25</f>
        <v>0</v>
      </c>
      <c r="L85" s="52">
        <f>'NREL ATB Battery Original'!L85*Deflator!$E$25</f>
        <v>0</v>
      </c>
      <c r="M85" s="52">
        <f>'NREL ATB Battery Original'!M85*Deflator!$E$25</f>
        <v>0</v>
      </c>
      <c r="N85" s="52">
        <f>'NREL ATB Battery Original'!N85*Deflator!$E$25</f>
        <v>0</v>
      </c>
      <c r="O85" s="52">
        <f>'NREL ATB Battery Original'!O85*Deflator!$E$25</f>
        <v>0</v>
      </c>
      <c r="P85" s="52">
        <f>'NREL ATB Battery Original'!P85*Deflator!$E$25</f>
        <v>0</v>
      </c>
      <c r="Q85" s="52">
        <f>'NREL ATB Battery Original'!Q85*Deflator!$E$25</f>
        <v>0</v>
      </c>
      <c r="R85" s="52">
        <f>'NREL ATB Battery Original'!R85*Deflator!$E$25</f>
        <v>0</v>
      </c>
      <c r="S85" s="52">
        <f>'NREL ATB Battery Original'!S85*Deflator!$E$25</f>
        <v>0</v>
      </c>
      <c r="T85" s="52">
        <f>'NREL ATB Battery Original'!T85*Deflator!$E$25</f>
        <v>0</v>
      </c>
      <c r="U85" s="52">
        <f>'NREL ATB Battery Original'!U85*Deflator!$E$25</f>
        <v>0</v>
      </c>
      <c r="V85" s="52">
        <f>'NREL ATB Battery Original'!V85*Deflator!$E$25</f>
        <v>0</v>
      </c>
      <c r="W85" s="52">
        <f>'NREL ATB Battery Original'!W85*Deflator!$E$25</f>
        <v>0</v>
      </c>
      <c r="X85" s="52">
        <f>'NREL ATB Battery Original'!X85*Deflator!$E$25</f>
        <v>0</v>
      </c>
      <c r="Y85" s="52">
        <f>'NREL ATB Battery Original'!Y85*Deflator!$E$25</f>
        <v>0</v>
      </c>
      <c r="Z85" s="52">
        <f>'NREL ATB Battery Original'!Z85*Deflator!$E$25</f>
        <v>0</v>
      </c>
      <c r="AA85" s="52">
        <f>'NREL ATB Battery Original'!AA85*Deflator!$E$25</f>
        <v>0</v>
      </c>
      <c r="AB85" s="52">
        <f>'NREL ATB Battery Original'!AB85*Deflator!$E$25</f>
        <v>0</v>
      </c>
      <c r="AC85" s="52">
        <f>'NREL ATB Battery Original'!AC85*Deflator!$E$25</f>
        <v>0</v>
      </c>
      <c r="AD85" s="52">
        <f>'NREL ATB Battery Original'!AD85*Deflator!$E$25</f>
        <v>0</v>
      </c>
      <c r="AE85" s="52">
        <f>'NREL ATB Battery Original'!AE85*Deflator!$E$25</f>
        <v>0</v>
      </c>
      <c r="AF85" s="52">
        <f>'NREL ATB Battery Original'!AF85*Deflator!$E$25</f>
        <v>0</v>
      </c>
      <c r="AG85" s="52">
        <f>'NREL ATB Battery Original'!AG85*Deflator!$E$25</f>
        <v>0</v>
      </c>
      <c r="AH85" s="52">
        <f>'NREL ATB Battery Original'!AH85*Deflator!$E$25</f>
        <v>0</v>
      </c>
      <c r="AI85" s="52">
        <f>'NREL ATB Battery Original'!AI85*Deflator!$E$25</f>
        <v>0</v>
      </c>
      <c r="AJ85" s="52">
        <f>'NREL ATB Battery Original'!AJ85*Deflator!$E$25</f>
        <v>0</v>
      </c>
      <c r="AK85" s="52">
        <f>'NREL ATB Battery Original'!AK85*Deflator!$E$25</f>
        <v>0</v>
      </c>
      <c r="AL85" s="53"/>
      <c r="AM85" s="53"/>
    </row>
    <row r="86" spans="2:39" x14ac:dyDescent="0.3">
      <c r="B86" s="92"/>
      <c r="D86" s="90"/>
      <c r="E86" s="58" t="s">
        <v>88</v>
      </c>
      <c r="F86" s="52">
        <f>'NREL ATB Battery Original'!F86*Deflator!$E$25</f>
        <v>0</v>
      </c>
      <c r="G86" s="52">
        <f>'NREL ATB Battery Original'!G86*Deflator!$E$25</f>
        <v>0</v>
      </c>
      <c r="H86" s="52">
        <f>'NREL ATB Battery Original'!H86*Deflator!$E$25</f>
        <v>0</v>
      </c>
      <c r="I86" s="52">
        <f>'NREL ATB Battery Original'!I86*Deflator!$E$25</f>
        <v>0</v>
      </c>
      <c r="J86" s="52">
        <f>'NREL ATB Battery Original'!J86*Deflator!$E$25</f>
        <v>0</v>
      </c>
      <c r="K86" s="52">
        <f>'NREL ATB Battery Original'!K86*Deflator!$E$25</f>
        <v>0</v>
      </c>
      <c r="L86" s="52">
        <f>'NREL ATB Battery Original'!L86*Deflator!$E$25</f>
        <v>0</v>
      </c>
      <c r="M86" s="52">
        <f>'NREL ATB Battery Original'!M86*Deflator!$E$25</f>
        <v>0</v>
      </c>
      <c r="N86" s="52">
        <f>'NREL ATB Battery Original'!N86*Deflator!$E$25</f>
        <v>0</v>
      </c>
      <c r="O86" s="52">
        <f>'NREL ATB Battery Original'!O86*Deflator!$E$25</f>
        <v>0</v>
      </c>
      <c r="P86" s="52">
        <f>'NREL ATB Battery Original'!P86*Deflator!$E$25</f>
        <v>0</v>
      </c>
      <c r="Q86" s="52">
        <f>'NREL ATB Battery Original'!Q86*Deflator!$E$25</f>
        <v>0</v>
      </c>
      <c r="R86" s="52">
        <f>'NREL ATB Battery Original'!R86*Deflator!$E$25</f>
        <v>0</v>
      </c>
      <c r="S86" s="52">
        <f>'NREL ATB Battery Original'!S86*Deflator!$E$25</f>
        <v>0</v>
      </c>
      <c r="T86" s="52">
        <f>'NREL ATB Battery Original'!T86*Deflator!$E$25</f>
        <v>0</v>
      </c>
      <c r="U86" s="52">
        <f>'NREL ATB Battery Original'!U86*Deflator!$E$25</f>
        <v>0</v>
      </c>
      <c r="V86" s="52">
        <f>'NREL ATB Battery Original'!V86*Deflator!$E$25</f>
        <v>0</v>
      </c>
      <c r="W86" s="52">
        <f>'NREL ATB Battery Original'!W86*Deflator!$E$25</f>
        <v>0</v>
      </c>
      <c r="X86" s="52">
        <f>'NREL ATB Battery Original'!X86*Deflator!$E$25</f>
        <v>0</v>
      </c>
      <c r="Y86" s="52">
        <f>'NREL ATB Battery Original'!Y86*Deflator!$E$25</f>
        <v>0</v>
      </c>
      <c r="Z86" s="52">
        <f>'NREL ATB Battery Original'!Z86*Deflator!$E$25</f>
        <v>0</v>
      </c>
      <c r="AA86" s="52">
        <f>'NREL ATB Battery Original'!AA86*Deflator!$E$25</f>
        <v>0</v>
      </c>
      <c r="AB86" s="52">
        <f>'NREL ATB Battery Original'!AB86*Deflator!$E$25</f>
        <v>0</v>
      </c>
      <c r="AC86" s="52">
        <f>'NREL ATB Battery Original'!AC86*Deflator!$E$25</f>
        <v>0</v>
      </c>
      <c r="AD86" s="52">
        <f>'NREL ATB Battery Original'!AD86*Deflator!$E$25</f>
        <v>0</v>
      </c>
      <c r="AE86" s="52">
        <f>'NREL ATB Battery Original'!AE86*Deflator!$E$25</f>
        <v>0</v>
      </c>
      <c r="AF86" s="52">
        <f>'NREL ATB Battery Original'!AF86*Deflator!$E$25</f>
        <v>0</v>
      </c>
      <c r="AG86" s="52">
        <f>'NREL ATB Battery Original'!AG86*Deflator!$E$25</f>
        <v>0</v>
      </c>
      <c r="AH86" s="52">
        <f>'NREL ATB Battery Original'!AH86*Deflator!$E$25</f>
        <v>0</v>
      </c>
      <c r="AI86" s="52">
        <f>'NREL ATB Battery Original'!AI86*Deflator!$E$25</f>
        <v>0</v>
      </c>
      <c r="AJ86" s="52">
        <f>'NREL ATB Battery Original'!AJ86*Deflator!$E$25</f>
        <v>0</v>
      </c>
      <c r="AK86" s="52">
        <f>'NREL ATB Battery Original'!AK86*Deflator!$E$25</f>
        <v>0</v>
      </c>
      <c r="AL86" s="53"/>
      <c r="AM86" s="53"/>
    </row>
    <row r="87" spans="2:39" x14ac:dyDescent="0.3">
      <c r="B87" s="92"/>
    </row>
    <row r="88" spans="2:39" ht="15" customHeight="1" x14ac:dyDescent="0.3">
      <c r="B88" s="92"/>
    </row>
    <row r="89" spans="2:39" x14ac:dyDescent="0.3">
      <c r="B89" s="92"/>
      <c r="D89" s="88" t="s">
        <v>91</v>
      </c>
      <c r="E89" s="55" t="s">
        <v>74</v>
      </c>
      <c r="F89" s="61">
        <v>0.85</v>
      </c>
      <c r="G89" s="61">
        <v>0.85</v>
      </c>
      <c r="H89" s="61">
        <v>0.85</v>
      </c>
      <c r="I89" s="61">
        <v>0.85</v>
      </c>
      <c r="J89" s="61">
        <v>0.85</v>
      </c>
      <c r="K89" s="61">
        <v>0.85</v>
      </c>
      <c r="L89" s="61">
        <v>0.85</v>
      </c>
      <c r="M89" s="61">
        <v>0.85</v>
      </c>
      <c r="N89" s="61">
        <v>0.85</v>
      </c>
      <c r="O89" s="61">
        <v>0.85</v>
      </c>
      <c r="P89" s="61">
        <v>0.85</v>
      </c>
      <c r="Q89" s="61">
        <v>0.85</v>
      </c>
      <c r="R89" s="61">
        <v>0.85</v>
      </c>
      <c r="S89" s="61">
        <v>0.85</v>
      </c>
      <c r="T89" s="61">
        <v>0.85</v>
      </c>
      <c r="U89" s="61">
        <v>0.85</v>
      </c>
      <c r="V89" s="61">
        <v>0.85</v>
      </c>
      <c r="W89" s="61">
        <v>0.85</v>
      </c>
      <c r="X89" s="61">
        <v>0.85</v>
      </c>
      <c r="Y89" s="61">
        <v>0.85</v>
      </c>
      <c r="Z89" s="61">
        <v>0.85</v>
      </c>
      <c r="AA89" s="61">
        <v>0.85</v>
      </c>
      <c r="AB89" s="61">
        <v>0.85</v>
      </c>
      <c r="AC89" s="61">
        <v>0.85</v>
      </c>
      <c r="AD89" s="61">
        <v>0.85</v>
      </c>
      <c r="AE89" s="61">
        <v>0.85</v>
      </c>
      <c r="AF89" s="61">
        <v>0.85</v>
      </c>
      <c r="AG89" s="61">
        <v>0.85</v>
      </c>
      <c r="AH89" s="61">
        <v>0.85</v>
      </c>
      <c r="AI89" s="61">
        <v>0.85</v>
      </c>
      <c r="AJ89" s="61">
        <v>0.85</v>
      </c>
      <c r="AK89" s="61">
        <v>0.85</v>
      </c>
    </row>
    <row r="90" spans="2:39" x14ac:dyDescent="0.3">
      <c r="B90" s="92"/>
      <c r="D90" s="89"/>
      <c r="E90" s="57" t="s">
        <v>75</v>
      </c>
      <c r="F90" s="61">
        <v>0.85</v>
      </c>
      <c r="G90" s="61">
        <v>0.85</v>
      </c>
      <c r="H90" s="61">
        <v>0.85</v>
      </c>
      <c r="I90" s="61">
        <v>0.85</v>
      </c>
      <c r="J90" s="61">
        <v>0.85</v>
      </c>
      <c r="K90" s="61">
        <v>0.85</v>
      </c>
      <c r="L90" s="61">
        <v>0.85</v>
      </c>
      <c r="M90" s="61">
        <v>0.85</v>
      </c>
      <c r="N90" s="61">
        <v>0.85</v>
      </c>
      <c r="O90" s="61">
        <v>0.85</v>
      </c>
      <c r="P90" s="61">
        <v>0.85</v>
      </c>
      <c r="Q90" s="61">
        <v>0.85</v>
      </c>
      <c r="R90" s="61">
        <v>0.85</v>
      </c>
      <c r="S90" s="61">
        <v>0.85</v>
      </c>
      <c r="T90" s="61">
        <v>0.85</v>
      </c>
      <c r="U90" s="61">
        <v>0.85</v>
      </c>
      <c r="V90" s="61">
        <v>0.85</v>
      </c>
      <c r="W90" s="61">
        <v>0.85</v>
      </c>
      <c r="X90" s="61">
        <v>0.85</v>
      </c>
      <c r="Y90" s="61">
        <v>0.85</v>
      </c>
      <c r="Z90" s="61">
        <v>0.85</v>
      </c>
      <c r="AA90" s="61">
        <v>0.85</v>
      </c>
      <c r="AB90" s="61">
        <v>0.85</v>
      </c>
      <c r="AC90" s="61">
        <v>0.85</v>
      </c>
      <c r="AD90" s="61">
        <v>0.85</v>
      </c>
      <c r="AE90" s="61">
        <v>0.85</v>
      </c>
      <c r="AF90" s="61">
        <v>0.85</v>
      </c>
      <c r="AG90" s="61">
        <v>0.85</v>
      </c>
      <c r="AH90" s="61">
        <v>0.85</v>
      </c>
      <c r="AI90" s="61">
        <v>0.85</v>
      </c>
      <c r="AJ90" s="61">
        <v>0.85</v>
      </c>
      <c r="AK90" s="61">
        <v>0.85</v>
      </c>
    </row>
    <row r="91" spans="2:39" x14ac:dyDescent="0.3">
      <c r="B91" s="92"/>
      <c r="D91" s="89"/>
      <c r="E91" s="58" t="s">
        <v>76</v>
      </c>
      <c r="F91" s="61">
        <v>0.85</v>
      </c>
      <c r="G91" s="61">
        <v>0.85</v>
      </c>
      <c r="H91" s="61">
        <v>0.85</v>
      </c>
      <c r="I91" s="61">
        <v>0.85</v>
      </c>
      <c r="J91" s="61">
        <v>0.85</v>
      </c>
      <c r="K91" s="61">
        <v>0.85</v>
      </c>
      <c r="L91" s="61">
        <v>0.85</v>
      </c>
      <c r="M91" s="61">
        <v>0.85</v>
      </c>
      <c r="N91" s="61">
        <v>0.85</v>
      </c>
      <c r="O91" s="61">
        <v>0.85</v>
      </c>
      <c r="P91" s="61">
        <v>0.85</v>
      </c>
      <c r="Q91" s="61">
        <v>0.85</v>
      </c>
      <c r="R91" s="61">
        <v>0.85</v>
      </c>
      <c r="S91" s="61">
        <v>0.85</v>
      </c>
      <c r="T91" s="61">
        <v>0.85</v>
      </c>
      <c r="U91" s="61">
        <v>0.85</v>
      </c>
      <c r="V91" s="61">
        <v>0.85</v>
      </c>
      <c r="W91" s="61">
        <v>0.85</v>
      </c>
      <c r="X91" s="61">
        <v>0.85</v>
      </c>
      <c r="Y91" s="61">
        <v>0.85</v>
      </c>
      <c r="Z91" s="61">
        <v>0.85</v>
      </c>
      <c r="AA91" s="61">
        <v>0.85</v>
      </c>
      <c r="AB91" s="61">
        <v>0.85</v>
      </c>
      <c r="AC91" s="61">
        <v>0.85</v>
      </c>
      <c r="AD91" s="61">
        <v>0.85</v>
      </c>
      <c r="AE91" s="61">
        <v>0.85</v>
      </c>
      <c r="AF91" s="61">
        <v>0.85</v>
      </c>
      <c r="AG91" s="61">
        <v>0.85</v>
      </c>
      <c r="AH91" s="61">
        <v>0.85</v>
      </c>
      <c r="AI91" s="61">
        <v>0.85</v>
      </c>
      <c r="AJ91" s="61">
        <v>0.85</v>
      </c>
      <c r="AK91" s="61">
        <v>0.85</v>
      </c>
    </row>
    <row r="92" spans="2:39" x14ac:dyDescent="0.3">
      <c r="B92" s="92"/>
      <c r="D92" s="90"/>
      <c r="E92" s="55" t="s">
        <v>77</v>
      </c>
      <c r="F92" s="61">
        <v>0.85</v>
      </c>
      <c r="G92" s="61">
        <v>0.85</v>
      </c>
      <c r="H92" s="61">
        <v>0.85</v>
      </c>
      <c r="I92" s="61">
        <v>0.85</v>
      </c>
      <c r="J92" s="61">
        <v>0.85</v>
      </c>
      <c r="K92" s="61">
        <v>0.85</v>
      </c>
      <c r="L92" s="61">
        <v>0.85</v>
      </c>
      <c r="M92" s="61">
        <v>0.85</v>
      </c>
      <c r="N92" s="61">
        <v>0.85</v>
      </c>
      <c r="O92" s="61">
        <v>0.85</v>
      </c>
      <c r="P92" s="61">
        <v>0.85</v>
      </c>
      <c r="Q92" s="61">
        <v>0.85</v>
      </c>
      <c r="R92" s="61">
        <v>0.85</v>
      </c>
      <c r="S92" s="61">
        <v>0.85</v>
      </c>
      <c r="T92" s="61">
        <v>0.85</v>
      </c>
      <c r="U92" s="61">
        <v>0.85</v>
      </c>
      <c r="V92" s="61">
        <v>0.85</v>
      </c>
      <c r="W92" s="61">
        <v>0.85</v>
      </c>
      <c r="X92" s="61">
        <v>0.85</v>
      </c>
      <c r="Y92" s="61">
        <v>0.85</v>
      </c>
      <c r="Z92" s="61">
        <v>0.85</v>
      </c>
      <c r="AA92" s="61">
        <v>0.85</v>
      </c>
      <c r="AB92" s="61">
        <v>0.85</v>
      </c>
      <c r="AC92" s="61">
        <v>0.85</v>
      </c>
      <c r="AD92" s="61">
        <v>0.85</v>
      </c>
      <c r="AE92" s="61">
        <v>0.85</v>
      </c>
      <c r="AF92" s="61">
        <v>0.85</v>
      </c>
      <c r="AG92" s="61">
        <v>0.85</v>
      </c>
      <c r="AH92" s="61">
        <v>0.85</v>
      </c>
      <c r="AI92" s="61">
        <v>0.85</v>
      </c>
      <c r="AJ92" s="61">
        <v>0.85</v>
      </c>
      <c r="AK92" s="61">
        <v>0.85</v>
      </c>
    </row>
    <row r="93" spans="2:39" x14ac:dyDescent="0.3">
      <c r="B93" s="92"/>
      <c r="D93" s="90"/>
      <c r="E93" s="57" t="s">
        <v>78</v>
      </c>
      <c r="F93" s="61">
        <v>0.85</v>
      </c>
      <c r="G93" s="61">
        <v>0.85</v>
      </c>
      <c r="H93" s="61">
        <v>0.85</v>
      </c>
      <c r="I93" s="61">
        <v>0.85</v>
      </c>
      <c r="J93" s="61">
        <v>0.85</v>
      </c>
      <c r="K93" s="61">
        <v>0.85</v>
      </c>
      <c r="L93" s="61">
        <v>0.85</v>
      </c>
      <c r="M93" s="61">
        <v>0.85</v>
      </c>
      <c r="N93" s="61">
        <v>0.85</v>
      </c>
      <c r="O93" s="61">
        <v>0.85</v>
      </c>
      <c r="P93" s="61">
        <v>0.85</v>
      </c>
      <c r="Q93" s="61">
        <v>0.85</v>
      </c>
      <c r="R93" s="61">
        <v>0.85</v>
      </c>
      <c r="S93" s="61">
        <v>0.85</v>
      </c>
      <c r="T93" s="61">
        <v>0.85</v>
      </c>
      <c r="U93" s="61">
        <v>0.85</v>
      </c>
      <c r="V93" s="61">
        <v>0.85</v>
      </c>
      <c r="W93" s="61">
        <v>0.85</v>
      </c>
      <c r="X93" s="61">
        <v>0.85</v>
      </c>
      <c r="Y93" s="61">
        <v>0.85</v>
      </c>
      <c r="Z93" s="61">
        <v>0.85</v>
      </c>
      <c r="AA93" s="61">
        <v>0.85</v>
      </c>
      <c r="AB93" s="61">
        <v>0.85</v>
      </c>
      <c r="AC93" s="61">
        <v>0.85</v>
      </c>
      <c r="AD93" s="61">
        <v>0.85</v>
      </c>
      <c r="AE93" s="61">
        <v>0.85</v>
      </c>
      <c r="AF93" s="61">
        <v>0.85</v>
      </c>
      <c r="AG93" s="61">
        <v>0.85</v>
      </c>
      <c r="AH93" s="61">
        <v>0.85</v>
      </c>
      <c r="AI93" s="61">
        <v>0.85</v>
      </c>
      <c r="AJ93" s="61">
        <v>0.85</v>
      </c>
      <c r="AK93" s="61">
        <v>0.85</v>
      </c>
    </row>
    <row r="94" spans="2:39" x14ac:dyDescent="0.3">
      <c r="B94" s="92"/>
      <c r="D94" s="90"/>
      <c r="E94" s="58" t="s">
        <v>79</v>
      </c>
      <c r="F94" s="61">
        <v>0.85</v>
      </c>
      <c r="G94" s="61">
        <v>0.85</v>
      </c>
      <c r="H94" s="61">
        <v>0.85</v>
      </c>
      <c r="I94" s="61">
        <v>0.85</v>
      </c>
      <c r="J94" s="61">
        <v>0.85</v>
      </c>
      <c r="K94" s="61">
        <v>0.85</v>
      </c>
      <c r="L94" s="61">
        <v>0.85</v>
      </c>
      <c r="M94" s="61">
        <v>0.85</v>
      </c>
      <c r="N94" s="61">
        <v>0.85</v>
      </c>
      <c r="O94" s="61">
        <v>0.85</v>
      </c>
      <c r="P94" s="61">
        <v>0.85</v>
      </c>
      <c r="Q94" s="61">
        <v>0.85</v>
      </c>
      <c r="R94" s="61">
        <v>0.85</v>
      </c>
      <c r="S94" s="61">
        <v>0.85</v>
      </c>
      <c r="T94" s="61">
        <v>0.85</v>
      </c>
      <c r="U94" s="61">
        <v>0.85</v>
      </c>
      <c r="V94" s="61">
        <v>0.85</v>
      </c>
      <c r="W94" s="61">
        <v>0.85</v>
      </c>
      <c r="X94" s="61">
        <v>0.85</v>
      </c>
      <c r="Y94" s="61">
        <v>0.85</v>
      </c>
      <c r="Z94" s="61">
        <v>0.85</v>
      </c>
      <c r="AA94" s="61">
        <v>0.85</v>
      </c>
      <c r="AB94" s="61">
        <v>0.85</v>
      </c>
      <c r="AC94" s="61">
        <v>0.85</v>
      </c>
      <c r="AD94" s="61">
        <v>0.85</v>
      </c>
      <c r="AE94" s="61">
        <v>0.85</v>
      </c>
      <c r="AF94" s="61">
        <v>0.85</v>
      </c>
      <c r="AG94" s="61">
        <v>0.85</v>
      </c>
      <c r="AH94" s="61">
        <v>0.85</v>
      </c>
      <c r="AI94" s="61">
        <v>0.85</v>
      </c>
      <c r="AJ94" s="61">
        <v>0.85</v>
      </c>
      <c r="AK94" s="61">
        <v>0.85</v>
      </c>
    </row>
    <row r="95" spans="2:39" x14ac:dyDescent="0.3">
      <c r="B95" s="92"/>
      <c r="D95" s="90"/>
      <c r="E95" s="55" t="s">
        <v>80</v>
      </c>
      <c r="F95" s="61">
        <v>0.85</v>
      </c>
      <c r="G95" s="61">
        <v>0.85</v>
      </c>
      <c r="H95" s="61">
        <v>0.85</v>
      </c>
      <c r="I95" s="61">
        <v>0.85</v>
      </c>
      <c r="J95" s="61">
        <v>0.85</v>
      </c>
      <c r="K95" s="61">
        <v>0.85</v>
      </c>
      <c r="L95" s="61">
        <v>0.85</v>
      </c>
      <c r="M95" s="61">
        <v>0.85</v>
      </c>
      <c r="N95" s="61">
        <v>0.85</v>
      </c>
      <c r="O95" s="61">
        <v>0.85</v>
      </c>
      <c r="P95" s="61">
        <v>0.85</v>
      </c>
      <c r="Q95" s="61">
        <v>0.85</v>
      </c>
      <c r="R95" s="61">
        <v>0.85</v>
      </c>
      <c r="S95" s="61">
        <v>0.85</v>
      </c>
      <c r="T95" s="61">
        <v>0.85</v>
      </c>
      <c r="U95" s="61">
        <v>0.85</v>
      </c>
      <c r="V95" s="61">
        <v>0.85</v>
      </c>
      <c r="W95" s="61">
        <v>0.85</v>
      </c>
      <c r="X95" s="61">
        <v>0.85</v>
      </c>
      <c r="Y95" s="61">
        <v>0.85</v>
      </c>
      <c r="Z95" s="61">
        <v>0.85</v>
      </c>
      <c r="AA95" s="61">
        <v>0.85</v>
      </c>
      <c r="AB95" s="61">
        <v>0.85</v>
      </c>
      <c r="AC95" s="61">
        <v>0.85</v>
      </c>
      <c r="AD95" s="61">
        <v>0.85</v>
      </c>
      <c r="AE95" s="61">
        <v>0.85</v>
      </c>
      <c r="AF95" s="61">
        <v>0.85</v>
      </c>
      <c r="AG95" s="61">
        <v>0.85</v>
      </c>
      <c r="AH95" s="61">
        <v>0.85</v>
      </c>
      <c r="AI95" s="61">
        <v>0.85</v>
      </c>
      <c r="AJ95" s="61">
        <v>0.85</v>
      </c>
      <c r="AK95" s="61">
        <v>0.85</v>
      </c>
    </row>
    <row r="96" spans="2:39" x14ac:dyDescent="0.3">
      <c r="B96" s="92"/>
      <c r="D96" s="90"/>
      <c r="E96" s="57" t="s">
        <v>81</v>
      </c>
      <c r="F96" s="61">
        <v>0.85</v>
      </c>
      <c r="G96" s="61">
        <v>0.85</v>
      </c>
      <c r="H96" s="61">
        <v>0.85</v>
      </c>
      <c r="I96" s="61">
        <v>0.85</v>
      </c>
      <c r="J96" s="61">
        <v>0.85</v>
      </c>
      <c r="K96" s="61">
        <v>0.85</v>
      </c>
      <c r="L96" s="61">
        <v>0.85</v>
      </c>
      <c r="M96" s="61">
        <v>0.85</v>
      </c>
      <c r="N96" s="61">
        <v>0.85</v>
      </c>
      <c r="O96" s="61">
        <v>0.85</v>
      </c>
      <c r="P96" s="61">
        <v>0.85</v>
      </c>
      <c r="Q96" s="61">
        <v>0.85</v>
      </c>
      <c r="R96" s="61">
        <v>0.85</v>
      </c>
      <c r="S96" s="61">
        <v>0.85</v>
      </c>
      <c r="T96" s="61">
        <v>0.85</v>
      </c>
      <c r="U96" s="61">
        <v>0.85</v>
      </c>
      <c r="V96" s="61">
        <v>0.85</v>
      </c>
      <c r="W96" s="61">
        <v>0.85</v>
      </c>
      <c r="X96" s="61">
        <v>0.85</v>
      </c>
      <c r="Y96" s="61">
        <v>0.85</v>
      </c>
      <c r="Z96" s="61">
        <v>0.85</v>
      </c>
      <c r="AA96" s="61">
        <v>0.85</v>
      </c>
      <c r="AB96" s="61">
        <v>0.85</v>
      </c>
      <c r="AC96" s="61">
        <v>0.85</v>
      </c>
      <c r="AD96" s="61">
        <v>0.85</v>
      </c>
      <c r="AE96" s="61">
        <v>0.85</v>
      </c>
      <c r="AF96" s="61">
        <v>0.85</v>
      </c>
      <c r="AG96" s="61">
        <v>0.85</v>
      </c>
      <c r="AH96" s="61">
        <v>0.85</v>
      </c>
      <c r="AI96" s="61">
        <v>0.85</v>
      </c>
      <c r="AJ96" s="61">
        <v>0.85</v>
      </c>
      <c r="AK96" s="61">
        <v>0.85</v>
      </c>
    </row>
    <row r="97" spans="2:37" x14ac:dyDescent="0.3">
      <c r="B97" s="92"/>
      <c r="D97" s="90"/>
      <c r="E97" s="58" t="s">
        <v>82</v>
      </c>
      <c r="F97" s="61">
        <v>0.85</v>
      </c>
      <c r="G97" s="61">
        <v>0.85</v>
      </c>
      <c r="H97" s="61">
        <v>0.85</v>
      </c>
      <c r="I97" s="61">
        <v>0.85</v>
      </c>
      <c r="J97" s="61">
        <v>0.85</v>
      </c>
      <c r="K97" s="61">
        <v>0.85</v>
      </c>
      <c r="L97" s="61">
        <v>0.85</v>
      </c>
      <c r="M97" s="61">
        <v>0.85</v>
      </c>
      <c r="N97" s="61">
        <v>0.85</v>
      </c>
      <c r="O97" s="61">
        <v>0.85</v>
      </c>
      <c r="P97" s="61">
        <v>0.85</v>
      </c>
      <c r="Q97" s="61">
        <v>0.85</v>
      </c>
      <c r="R97" s="61">
        <v>0.85</v>
      </c>
      <c r="S97" s="61">
        <v>0.85</v>
      </c>
      <c r="T97" s="61">
        <v>0.85</v>
      </c>
      <c r="U97" s="61">
        <v>0.85</v>
      </c>
      <c r="V97" s="61">
        <v>0.85</v>
      </c>
      <c r="W97" s="61">
        <v>0.85</v>
      </c>
      <c r="X97" s="61">
        <v>0.85</v>
      </c>
      <c r="Y97" s="61">
        <v>0.85</v>
      </c>
      <c r="Z97" s="61">
        <v>0.85</v>
      </c>
      <c r="AA97" s="61">
        <v>0.85</v>
      </c>
      <c r="AB97" s="61">
        <v>0.85</v>
      </c>
      <c r="AC97" s="61">
        <v>0.85</v>
      </c>
      <c r="AD97" s="61">
        <v>0.85</v>
      </c>
      <c r="AE97" s="61">
        <v>0.85</v>
      </c>
      <c r="AF97" s="61">
        <v>0.85</v>
      </c>
      <c r="AG97" s="61">
        <v>0.85</v>
      </c>
      <c r="AH97" s="61">
        <v>0.85</v>
      </c>
      <c r="AI97" s="61">
        <v>0.85</v>
      </c>
      <c r="AJ97" s="61">
        <v>0.85</v>
      </c>
      <c r="AK97" s="61">
        <v>0.85</v>
      </c>
    </row>
    <row r="98" spans="2:37" x14ac:dyDescent="0.3">
      <c r="B98" s="92"/>
      <c r="D98" s="90"/>
      <c r="E98" s="55" t="s">
        <v>83</v>
      </c>
      <c r="F98" s="61">
        <v>0.85</v>
      </c>
      <c r="G98" s="61">
        <v>0.85</v>
      </c>
      <c r="H98" s="61">
        <v>0.85</v>
      </c>
      <c r="I98" s="61">
        <v>0.85</v>
      </c>
      <c r="J98" s="61">
        <v>0.85</v>
      </c>
      <c r="K98" s="61">
        <v>0.85</v>
      </c>
      <c r="L98" s="61">
        <v>0.85</v>
      </c>
      <c r="M98" s="61">
        <v>0.85</v>
      </c>
      <c r="N98" s="61">
        <v>0.85</v>
      </c>
      <c r="O98" s="61">
        <v>0.85</v>
      </c>
      <c r="P98" s="61">
        <v>0.85</v>
      </c>
      <c r="Q98" s="61">
        <v>0.85</v>
      </c>
      <c r="R98" s="61">
        <v>0.85</v>
      </c>
      <c r="S98" s="61">
        <v>0.85</v>
      </c>
      <c r="T98" s="61">
        <v>0.85</v>
      </c>
      <c r="U98" s="61">
        <v>0.85</v>
      </c>
      <c r="V98" s="61">
        <v>0.85</v>
      </c>
      <c r="W98" s="61">
        <v>0.85</v>
      </c>
      <c r="X98" s="61">
        <v>0.85</v>
      </c>
      <c r="Y98" s="61">
        <v>0.85</v>
      </c>
      <c r="Z98" s="61">
        <v>0.85</v>
      </c>
      <c r="AA98" s="61">
        <v>0.85</v>
      </c>
      <c r="AB98" s="61">
        <v>0.85</v>
      </c>
      <c r="AC98" s="61">
        <v>0.85</v>
      </c>
      <c r="AD98" s="61">
        <v>0.85</v>
      </c>
      <c r="AE98" s="61">
        <v>0.85</v>
      </c>
      <c r="AF98" s="61">
        <v>0.85</v>
      </c>
      <c r="AG98" s="61">
        <v>0.85</v>
      </c>
      <c r="AH98" s="61">
        <v>0.85</v>
      </c>
      <c r="AI98" s="61">
        <v>0.85</v>
      </c>
      <c r="AJ98" s="61">
        <v>0.85</v>
      </c>
      <c r="AK98" s="61">
        <v>0.85</v>
      </c>
    </row>
    <row r="99" spans="2:37" x14ac:dyDescent="0.3">
      <c r="B99" s="92"/>
      <c r="D99" s="90"/>
      <c r="E99" s="57" t="s">
        <v>84</v>
      </c>
      <c r="F99" s="61">
        <v>0.85</v>
      </c>
      <c r="G99" s="61">
        <v>0.85</v>
      </c>
      <c r="H99" s="61">
        <v>0.85</v>
      </c>
      <c r="I99" s="61">
        <v>0.85</v>
      </c>
      <c r="J99" s="61">
        <v>0.85</v>
      </c>
      <c r="K99" s="61">
        <v>0.85</v>
      </c>
      <c r="L99" s="61">
        <v>0.85</v>
      </c>
      <c r="M99" s="61">
        <v>0.85</v>
      </c>
      <c r="N99" s="61">
        <v>0.85</v>
      </c>
      <c r="O99" s="61">
        <v>0.85</v>
      </c>
      <c r="P99" s="61">
        <v>0.85</v>
      </c>
      <c r="Q99" s="61">
        <v>0.85</v>
      </c>
      <c r="R99" s="61">
        <v>0.85</v>
      </c>
      <c r="S99" s="61">
        <v>0.85</v>
      </c>
      <c r="T99" s="61">
        <v>0.85</v>
      </c>
      <c r="U99" s="61">
        <v>0.85</v>
      </c>
      <c r="V99" s="61">
        <v>0.85</v>
      </c>
      <c r="W99" s="61">
        <v>0.85</v>
      </c>
      <c r="X99" s="61">
        <v>0.85</v>
      </c>
      <c r="Y99" s="61">
        <v>0.85</v>
      </c>
      <c r="Z99" s="61">
        <v>0.85</v>
      </c>
      <c r="AA99" s="61">
        <v>0.85</v>
      </c>
      <c r="AB99" s="61">
        <v>0.85</v>
      </c>
      <c r="AC99" s="61">
        <v>0.85</v>
      </c>
      <c r="AD99" s="61">
        <v>0.85</v>
      </c>
      <c r="AE99" s="61">
        <v>0.85</v>
      </c>
      <c r="AF99" s="61">
        <v>0.85</v>
      </c>
      <c r="AG99" s="61">
        <v>0.85</v>
      </c>
      <c r="AH99" s="61">
        <v>0.85</v>
      </c>
      <c r="AI99" s="61">
        <v>0.85</v>
      </c>
      <c r="AJ99" s="61">
        <v>0.85</v>
      </c>
      <c r="AK99" s="61">
        <v>0.85</v>
      </c>
    </row>
    <row r="100" spans="2:37" x14ac:dyDescent="0.3">
      <c r="B100" s="92"/>
      <c r="D100" s="90"/>
      <c r="E100" s="58" t="s">
        <v>85</v>
      </c>
      <c r="F100" s="61">
        <v>0.85</v>
      </c>
      <c r="G100" s="61">
        <v>0.85</v>
      </c>
      <c r="H100" s="61">
        <v>0.85</v>
      </c>
      <c r="I100" s="61">
        <v>0.85</v>
      </c>
      <c r="J100" s="61">
        <v>0.85</v>
      </c>
      <c r="K100" s="61">
        <v>0.85</v>
      </c>
      <c r="L100" s="61">
        <v>0.85</v>
      </c>
      <c r="M100" s="61">
        <v>0.85</v>
      </c>
      <c r="N100" s="61">
        <v>0.85</v>
      </c>
      <c r="O100" s="61">
        <v>0.85</v>
      </c>
      <c r="P100" s="61">
        <v>0.85</v>
      </c>
      <c r="Q100" s="61">
        <v>0.85</v>
      </c>
      <c r="R100" s="61">
        <v>0.85</v>
      </c>
      <c r="S100" s="61">
        <v>0.85</v>
      </c>
      <c r="T100" s="61">
        <v>0.85</v>
      </c>
      <c r="U100" s="61">
        <v>0.85</v>
      </c>
      <c r="V100" s="61">
        <v>0.85</v>
      </c>
      <c r="W100" s="61">
        <v>0.85</v>
      </c>
      <c r="X100" s="61">
        <v>0.85</v>
      </c>
      <c r="Y100" s="61">
        <v>0.85</v>
      </c>
      <c r="Z100" s="61">
        <v>0.85</v>
      </c>
      <c r="AA100" s="61">
        <v>0.85</v>
      </c>
      <c r="AB100" s="61">
        <v>0.85</v>
      </c>
      <c r="AC100" s="61">
        <v>0.85</v>
      </c>
      <c r="AD100" s="61">
        <v>0.85</v>
      </c>
      <c r="AE100" s="61">
        <v>0.85</v>
      </c>
      <c r="AF100" s="61">
        <v>0.85</v>
      </c>
      <c r="AG100" s="61">
        <v>0.85</v>
      </c>
      <c r="AH100" s="61">
        <v>0.85</v>
      </c>
      <c r="AI100" s="61">
        <v>0.85</v>
      </c>
      <c r="AJ100" s="61">
        <v>0.85</v>
      </c>
      <c r="AK100" s="61">
        <v>0.85</v>
      </c>
    </row>
    <row r="101" spans="2:37" x14ac:dyDescent="0.3">
      <c r="B101" s="92"/>
      <c r="D101" s="90"/>
      <c r="E101" s="55" t="s">
        <v>86</v>
      </c>
      <c r="F101" s="61">
        <v>0.85</v>
      </c>
      <c r="G101" s="61">
        <v>0.85</v>
      </c>
      <c r="H101" s="61">
        <v>0.85</v>
      </c>
      <c r="I101" s="61">
        <v>0.85</v>
      </c>
      <c r="J101" s="61">
        <v>0.85</v>
      </c>
      <c r="K101" s="61">
        <v>0.85</v>
      </c>
      <c r="L101" s="61">
        <v>0.85</v>
      </c>
      <c r="M101" s="61">
        <v>0.85</v>
      </c>
      <c r="N101" s="61">
        <v>0.85</v>
      </c>
      <c r="O101" s="61">
        <v>0.85</v>
      </c>
      <c r="P101" s="61">
        <v>0.85</v>
      </c>
      <c r="Q101" s="61">
        <v>0.85</v>
      </c>
      <c r="R101" s="61">
        <v>0.85</v>
      </c>
      <c r="S101" s="61">
        <v>0.85</v>
      </c>
      <c r="T101" s="61">
        <v>0.85</v>
      </c>
      <c r="U101" s="61">
        <v>0.85</v>
      </c>
      <c r="V101" s="61">
        <v>0.85</v>
      </c>
      <c r="W101" s="61">
        <v>0.85</v>
      </c>
      <c r="X101" s="61">
        <v>0.85</v>
      </c>
      <c r="Y101" s="61">
        <v>0.85</v>
      </c>
      <c r="Z101" s="61">
        <v>0.85</v>
      </c>
      <c r="AA101" s="61">
        <v>0.85</v>
      </c>
      <c r="AB101" s="61">
        <v>0.85</v>
      </c>
      <c r="AC101" s="61">
        <v>0.85</v>
      </c>
      <c r="AD101" s="61">
        <v>0.85</v>
      </c>
      <c r="AE101" s="61">
        <v>0.85</v>
      </c>
      <c r="AF101" s="61">
        <v>0.85</v>
      </c>
      <c r="AG101" s="61">
        <v>0.85</v>
      </c>
      <c r="AH101" s="61">
        <v>0.85</v>
      </c>
      <c r="AI101" s="61">
        <v>0.85</v>
      </c>
      <c r="AJ101" s="61">
        <v>0.85</v>
      </c>
      <c r="AK101" s="61">
        <v>0.85</v>
      </c>
    </row>
    <row r="102" spans="2:37" x14ac:dyDescent="0.3">
      <c r="B102" s="92"/>
      <c r="D102" s="90"/>
      <c r="E102" s="57" t="s">
        <v>87</v>
      </c>
      <c r="F102" s="61">
        <v>0.85</v>
      </c>
      <c r="G102" s="61">
        <v>0.85</v>
      </c>
      <c r="H102" s="61">
        <v>0.85</v>
      </c>
      <c r="I102" s="61">
        <v>0.85</v>
      </c>
      <c r="J102" s="61">
        <v>0.85</v>
      </c>
      <c r="K102" s="61">
        <v>0.85</v>
      </c>
      <c r="L102" s="61">
        <v>0.85</v>
      </c>
      <c r="M102" s="61">
        <v>0.85</v>
      </c>
      <c r="N102" s="61">
        <v>0.85</v>
      </c>
      <c r="O102" s="61">
        <v>0.85</v>
      </c>
      <c r="P102" s="61">
        <v>0.85</v>
      </c>
      <c r="Q102" s="61">
        <v>0.85</v>
      </c>
      <c r="R102" s="61">
        <v>0.85</v>
      </c>
      <c r="S102" s="61">
        <v>0.85</v>
      </c>
      <c r="T102" s="61">
        <v>0.85</v>
      </c>
      <c r="U102" s="61">
        <v>0.85</v>
      </c>
      <c r="V102" s="61">
        <v>0.85</v>
      </c>
      <c r="W102" s="61">
        <v>0.85</v>
      </c>
      <c r="X102" s="61">
        <v>0.85</v>
      </c>
      <c r="Y102" s="61">
        <v>0.85</v>
      </c>
      <c r="Z102" s="61">
        <v>0.85</v>
      </c>
      <c r="AA102" s="61">
        <v>0.85</v>
      </c>
      <c r="AB102" s="61">
        <v>0.85</v>
      </c>
      <c r="AC102" s="61">
        <v>0.85</v>
      </c>
      <c r="AD102" s="61">
        <v>0.85</v>
      </c>
      <c r="AE102" s="61">
        <v>0.85</v>
      </c>
      <c r="AF102" s="61">
        <v>0.85</v>
      </c>
      <c r="AG102" s="61">
        <v>0.85</v>
      </c>
      <c r="AH102" s="61">
        <v>0.85</v>
      </c>
      <c r="AI102" s="61">
        <v>0.85</v>
      </c>
      <c r="AJ102" s="61">
        <v>0.85</v>
      </c>
      <c r="AK102" s="61">
        <v>0.85</v>
      </c>
    </row>
    <row r="103" spans="2:37" x14ac:dyDescent="0.3">
      <c r="B103" s="92"/>
      <c r="D103" s="90"/>
      <c r="E103" s="58" t="s">
        <v>88</v>
      </c>
      <c r="F103" s="61">
        <v>0.85</v>
      </c>
      <c r="G103" s="61">
        <v>0.85</v>
      </c>
      <c r="H103" s="61">
        <v>0.85</v>
      </c>
      <c r="I103" s="61">
        <v>0.85</v>
      </c>
      <c r="J103" s="61">
        <v>0.85</v>
      </c>
      <c r="K103" s="61">
        <v>0.85</v>
      </c>
      <c r="L103" s="61">
        <v>0.85</v>
      </c>
      <c r="M103" s="61">
        <v>0.85</v>
      </c>
      <c r="N103" s="61">
        <v>0.85</v>
      </c>
      <c r="O103" s="61">
        <v>0.85</v>
      </c>
      <c r="P103" s="61">
        <v>0.85</v>
      </c>
      <c r="Q103" s="61">
        <v>0.85</v>
      </c>
      <c r="R103" s="61">
        <v>0.85</v>
      </c>
      <c r="S103" s="61">
        <v>0.85</v>
      </c>
      <c r="T103" s="61">
        <v>0.85</v>
      </c>
      <c r="U103" s="61">
        <v>0.85</v>
      </c>
      <c r="V103" s="61">
        <v>0.85</v>
      </c>
      <c r="W103" s="61">
        <v>0.85</v>
      </c>
      <c r="X103" s="61">
        <v>0.85</v>
      </c>
      <c r="Y103" s="61">
        <v>0.85</v>
      </c>
      <c r="Z103" s="61">
        <v>0.85</v>
      </c>
      <c r="AA103" s="61">
        <v>0.85</v>
      </c>
      <c r="AB103" s="61">
        <v>0.85</v>
      </c>
      <c r="AC103" s="61">
        <v>0.85</v>
      </c>
      <c r="AD103" s="61">
        <v>0.85</v>
      </c>
      <c r="AE103" s="61">
        <v>0.85</v>
      </c>
      <c r="AF103" s="61">
        <v>0.85</v>
      </c>
      <c r="AG103" s="61">
        <v>0.85</v>
      </c>
      <c r="AH103" s="61">
        <v>0.85</v>
      </c>
      <c r="AI103" s="61">
        <v>0.85</v>
      </c>
      <c r="AJ103" s="61">
        <v>0.85</v>
      </c>
      <c r="AK103" s="61">
        <v>0.85</v>
      </c>
    </row>
    <row r="104" spans="2:37" x14ac:dyDescent="0.3">
      <c r="B104" s="92"/>
    </row>
    <row r="105" spans="2:37" x14ac:dyDescent="0.3">
      <c r="B105" s="92"/>
    </row>
    <row r="106" spans="2:37" x14ac:dyDescent="0.3">
      <c r="B106" s="92"/>
      <c r="D106" s="88" t="s">
        <v>92</v>
      </c>
      <c r="E106" s="55" t="s">
        <v>74</v>
      </c>
      <c r="F106" s="61">
        <v>8.3000000000000004E-2</v>
      </c>
      <c r="G106" s="61">
        <v>8.3000000000000004E-2</v>
      </c>
      <c r="H106" s="61">
        <v>8.3000000000000004E-2</v>
      </c>
      <c r="I106" s="61">
        <v>8.3000000000000004E-2</v>
      </c>
      <c r="J106" s="61">
        <v>8.3000000000000004E-2</v>
      </c>
      <c r="K106" s="61">
        <v>8.3000000000000004E-2</v>
      </c>
      <c r="L106" s="61">
        <v>8.3000000000000004E-2</v>
      </c>
      <c r="M106" s="61">
        <v>8.3000000000000004E-2</v>
      </c>
      <c r="N106" s="61">
        <v>8.3000000000000004E-2</v>
      </c>
      <c r="O106" s="61">
        <v>8.3000000000000004E-2</v>
      </c>
      <c r="P106" s="61">
        <v>8.3000000000000004E-2</v>
      </c>
      <c r="Q106" s="61">
        <v>8.3000000000000004E-2</v>
      </c>
      <c r="R106" s="61">
        <v>8.3000000000000004E-2</v>
      </c>
      <c r="S106" s="61">
        <v>8.3000000000000004E-2</v>
      </c>
      <c r="T106" s="61">
        <v>8.3000000000000004E-2</v>
      </c>
      <c r="U106" s="61">
        <v>8.3000000000000004E-2</v>
      </c>
      <c r="V106" s="61">
        <v>8.3000000000000004E-2</v>
      </c>
      <c r="W106" s="61">
        <v>8.3000000000000004E-2</v>
      </c>
      <c r="X106" s="61">
        <v>8.3000000000000004E-2</v>
      </c>
      <c r="Y106" s="61">
        <v>8.3000000000000004E-2</v>
      </c>
      <c r="Z106" s="61">
        <v>8.3000000000000004E-2</v>
      </c>
      <c r="AA106" s="61">
        <v>8.3000000000000004E-2</v>
      </c>
      <c r="AB106" s="61">
        <v>8.3000000000000004E-2</v>
      </c>
      <c r="AC106" s="61">
        <v>8.3000000000000004E-2</v>
      </c>
      <c r="AD106" s="61">
        <v>8.3000000000000004E-2</v>
      </c>
      <c r="AE106" s="61">
        <v>8.3000000000000004E-2</v>
      </c>
      <c r="AF106" s="61">
        <v>8.3000000000000004E-2</v>
      </c>
      <c r="AG106" s="61">
        <v>8.3000000000000004E-2</v>
      </c>
      <c r="AH106" s="61">
        <v>8.3000000000000004E-2</v>
      </c>
      <c r="AI106" s="61">
        <v>8.3000000000000004E-2</v>
      </c>
      <c r="AJ106" s="61">
        <v>8.3000000000000004E-2</v>
      </c>
      <c r="AK106" s="61">
        <v>8.3000000000000004E-2</v>
      </c>
    </row>
    <row r="107" spans="2:37" x14ac:dyDescent="0.3">
      <c r="B107" s="92"/>
      <c r="D107" s="89"/>
      <c r="E107" s="57" t="s">
        <v>75</v>
      </c>
      <c r="F107" s="61">
        <v>8.3000000000000004E-2</v>
      </c>
      <c r="G107" s="61">
        <v>8.3000000000000004E-2</v>
      </c>
      <c r="H107" s="61">
        <v>8.3000000000000004E-2</v>
      </c>
      <c r="I107" s="61">
        <v>8.3000000000000004E-2</v>
      </c>
      <c r="J107" s="61">
        <v>8.3000000000000004E-2</v>
      </c>
      <c r="K107" s="61">
        <v>8.3000000000000004E-2</v>
      </c>
      <c r="L107" s="61">
        <v>8.3000000000000004E-2</v>
      </c>
      <c r="M107" s="61">
        <v>8.3000000000000004E-2</v>
      </c>
      <c r="N107" s="61">
        <v>8.3000000000000004E-2</v>
      </c>
      <c r="O107" s="61">
        <v>8.3000000000000004E-2</v>
      </c>
      <c r="P107" s="61">
        <v>8.3000000000000004E-2</v>
      </c>
      <c r="Q107" s="61">
        <v>8.3000000000000004E-2</v>
      </c>
      <c r="R107" s="61">
        <v>8.3000000000000004E-2</v>
      </c>
      <c r="S107" s="61">
        <v>8.3000000000000004E-2</v>
      </c>
      <c r="T107" s="61">
        <v>8.3000000000000004E-2</v>
      </c>
      <c r="U107" s="61">
        <v>8.3000000000000004E-2</v>
      </c>
      <c r="V107" s="61">
        <v>8.3000000000000004E-2</v>
      </c>
      <c r="W107" s="61">
        <v>8.3000000000000004E-2</v>
      </c>
      <c r="X107" s="61">
        <v>8.3000000000000004E-2</v>
      </c>
      <c r="Y107" s="61">
        <v>8.3000000000000004E-2</v>
      </c>
      <c r="Z107" s="61">
        <v>8.3000000000000004E-2</v>
      </c>
      <c r="AA107" s="61">
        <v>8.3000000000000004E-2</v>
      </c>
      <c r="AB107" s="61">
        <v>8.3000000000000004E-2</v>
      </c>
      <c r="AC107" s="61">
        <v>8.3000000000000004E-2</v>
      </c>
      <c r="AD107" s="61">
        <v>8.3000000000000004E-2</v>
      </c>
      <c r="AE107" s="61">
        <v>8.3000000000000004E-2</v>
      </c>
      <c r="AF107" s="61">
        <v>8.3000000000000004E-2</v>
      </c>
      <c r="AG107" s="61">
        <v>8.3000000000000004E-2</v>
      </c>
      <c r="AH107" s="61">
        <v>8.3000000000000004E-2</v>
      </c>
      <c r="AI107" s="61">
        <v>8.3000000000000004E-2</v>
      </c>
      <c r="AJ107" s="61">
        <v>8.3000000000000004E-2</v>
      </c>
      <c r="AK107" s="61">
        <v>8.3000000000000004E-2</v>
      </c>
    </row>
    <row r="108" spans="2:37" x14ac:dyDescent="0.3">
      <c r="B108" s="92"/>
      <c r="D108" s="89"/>
      <c r="E108" s="58" t="s">
        <v>76</v>
      </c>
      <c r="F108" s="61">
        <v>8.3000000000000004E-2</v>
      </c>
      <c r="G108" s="61">
        <v>8.3000000000000004E-2</v>
      </c>
      <c r="H108" s="61">
        <v>8.3000000000000004E-2</v>
      </c>
      <c r="I108" s="61">
        <v>8.3000000000000004E-2</v>
      </c>
      <c r="J108" s="61">
        <v>8.3000000000000004E-2</v>
      </c>
      <c r="K108" s="61">
        <v>8.3000000000000004E-2</v>
      </c>
      <c r="L108" s="61">
        <v>8.3000000000000004E-2</v>
      </c>
      <c r="M108" s="61">
        <v>8.3000000000000004E-2</v>
      </c>
      <c r="N108" s="61">
        <v>8.3000000000000004E-2</v>
      </c>
      <c r="O108" s="61">
        <v>8.3000000000000004E-2</v>
      </c>
      <c r="P108" s="61">
        <v>8.3000000000000004E-2</v>
      </c>
      <c r="Q108" s="61">
        <v>8.3000000000000004E-2</v>
      </c>
      <c r="R108" s="61">
        <v>8.3000000000000004E-2</v>
      </c>
      <c r="S108" s="61">
        <v>8.3000000000000004E-2</v>
      </c>
      <c r="T108" s="61">
        <v>8.3000000000000004E-2</v>
      </c>
      <c r="U108" s="61">
        <v>8.3000000000000004E-2</v>
      </c>
      <c r="V108" s="61">
        <v>8.3000000000000004E-2</v>
      </c>
      <c r="W108" s="61">
        <v>8.3000000000000004E-2</v>
      </c>
      <c r="X108" s="61">
        <v>8.3000000000000004E-2</v>
      </c>
      <c r="Y108" s="61">
        <v>8.3000000000000004E-2</v>
      </c>
      <c r="Z108" s="61">
        <v>8.3000000000000004E-2</v>
      </c>
      <c r="AA108" s="61">
        <v>8.3000000000000004E-2</v>
      </c>
      <c r="AB108" s="61">
        <v>8.3000000000000004E-2</v>
      </c>
      <c r="AC108" s="61">
        <v>8.3000000000000004E-2</v>
      </c>
      <c r="AD108" s="61">
        <v>8.3000000000000004E-2</v>
      </c>
      <c r="AE108" s="61">
        <v>8.3000000000000004E-2</v>
      </c>
      <c r="AF108" s="61">
        <v>8.3000000000000004E-2</v>
      </c>
      <c r="AG108" s="61">
        <v>8.3000000000000004E-2</v>
      </c>
      <c r="AH108" s="61">
        <v>8.3000000000000004E-2</v>
      </c>
      <c r="AI108" s="61">
        <v>8.3000000000000004E-2</v>
      </c>
      <c r="AJ108" s="61">
        <v>8.3000000000000004E-2</v>
      </c>
      <c r="AK108" s="61">
        <v>8.3000000000000004E-2</v>
      </c>
    </row>
    <row r="109" spans="2:37" x14ac:dyDescent="0.3">
      <c r="B109" s="92"/>
      <c r="D109" s="90"/>
      <c r="E109" s="55" t="s">
        <v>77</v>
      </c>
      <c r="F109" s="61">
        <v>0.16699999999999998</v>
      </c>
      <c r="G109" s="61">
        <v>0.16699999999999998</v>
      </c>
      <c r="H109" s="61">
        <v>0.16699999999999998</v>
      </c>
      <c r="I109" s="61">
        <v>0.16699999999999998</v>
      </c>
      <c r="J109" s="61">
        <v>0.16699999999999998</v>
      </c>
      <c r="K109" s="61">
        <v>0.16699999999999998</v>
      </c>
      <c r="L109" s="61">
        <v>0.16699999999999998</v>
      </c>
      <c r="M109" s="61">
        <v>0.16699999999999998</v>
      </c>
      <c r="N109" s="61">
        <v>0.16699999999999998</v>
      </c>
      <c r="O109" s="61">
        <v>0.16699999999999998</v>
      </c>
      <c r="P109" s="61">
        <v>0.16699999999999998</v>
      </c>
      <c r="Q109" s="61">
        <v>0.16699999999999998</v>
      </c>
      <c r="R109" s="61">
        <v>0.16699999999999998</v>
      </c>
      <c r="S109" s="61">
        <v>0.16699999999999998</v>
      </c>
      <c r="T109" s="61">
        <v>0.16699999999999998</v>
      </c>
      <c r="U109" s="61">
        <v>0.16699999999999998</v>
      </c>
      <c r="V109" s="61">
        <v>0.16699999999999998</v>
      </c>
      <c r="W109" s="61">
        <v>0.16699999999999998</v>
      </c>
      <c r="X109" s="61">
        <v>0.16699999999999998</v>
      </c>
      <c r="Y109" s="61">
        <v>0.16699999999999998</v>
      </c>
      <c r="Z109" s="61">
        <v>0.16699999999999998</v>
      </c>
      <c r="AA109" s="61">
        <v>0.16699999999999998</v>
      </c>
      <c r="AB109" s="61">
        <v>0.16699999999999998</v>
      </c>
      <c r="AC109" s="61">
        <v>0.16699999999999998</v>
      </c>
      <c r="AD109" s="61">
        <v>0.16699999999999998</v>
      </c>
      <c r="AE109" s="61">
        <v>0.16699999999999998</v>
      </c>
      <c r="AF109" s="61">
        <v>0.16699999999999998</v>
      </c>
      <c r="AG109" s="61">
        <v>0.16699999999999998</v>
      </c>
      <c r="AH109" s="61">
        <v>0.16699999999999998</v>
      </c>
      <c r="AI109" s="61">
        <v>0.16699999999999998</v>
      </c>
      <c r="AJ109" s="61">
        <v>0.16699999999999998</v>
      </c>
      <c r="AK109" s="61">
        <v>0.16699999999999998</v>
      </c>
    </row>
    <row r="110" spans="2:37" x14ac:dyDescent="0.3">
      <c r="B110" s="92"/>
      <c r="D110" s="90"/>
      <c r="E110" s="57" t="s">
        <v>78</v>
      </c>
      <c r="F110" s="61">
        <v>0.16699999999999998</v>
      </c>
      <c r="G110" s="61">
        <v>0.16699999999999998</v>
      </c>
      <c r="H110" s="61">
        <v>0.16699999999999998</v>
      </c>
      <c r="I110" s="61">
        <v>0.16699999999999998</v>
      </c>
      <c r="J110" s="61">
        <v>0.16699999999999998</v>
      </c>
      <c r="K110" s="61">
        <v>0.16699999999999998</v>
      </c>
      <c r="L110" s="61">
        <v>0.16699999999999998</v>
      </c>
      <c r="M110" s="61">
        <v>0.16699999999999998</v>
      </c>
      <c r="N110" s="61">
        <v>0.16699999999999998</v>
      </c>
      <c r="O110" s="61">
        <v>0.16699999999999998</v>
      </c>
      <c r="P110" s="61">
        <v>0.16699999999999998</v>
      </c>
      <c r="Q110" s="61">
        <v>0.16699999999999998</v>
      </c>
      <c r="R110" s="61">
        <v>0.16699999999999998</v>
      </c>
      <c r="S110" s="61">
        <v>0.16699999999999998</v>
      </c>
      <c r="T110" s="61">
        <v>0.16699999999999998</v>
      </c>
      <c r="U110" s="61">
        <v>0.16699999999999998</v>
      </c>
      <c r="V110" s="61">
        <v>0.16699999999999998</v>
      </c>
      <c r="W110" s="61">
        <v>0.16699999999999998</v>
      </c>
      <c r="X110" s="61">
        <v>0.16699999999999998</v>
      </c>
      <c r="Y110" s="61">
        <v>0.16699999999999998</v>
      </c>
      <c r="Z110" s="61">
        <v>0.16699999999999998</v>
      </c>
      <c r="AA110" s="61">
        <v>0.16699999999999998</v>
      </c>
      <c r="AB110" s="61">
        <v>0.16699999999999998</v>
      </c>
      <c r="AC110" s="61">
        <v>0.16699999999999998</v>
      </c>
      <c r="AD110" s="61">
        <v>0.16699999999999998</v>
      </c>
      <c r="AE110" s="61">
        <v>0.16699999999999998</v>
      </c>
      <c r="AF110" s="61">
        <v>0.16699999999999998</v>
      </c>
      <c r="AG110" s="61">
        <v>0.16699999999999998</v>
      </c>
      <c r="AH110" s="61">
        <v>0.16699999999999998</v>
      </c>
      <c r="AI110" s="61">
        <v>0.16699999999999998</v>
      </c>
      <c r="AJ110" s="61">
        <v>0.16699999999999998</v>
      </c>
      <c r="AK110" s="61">
        <v>0.16699999999999998</v>
      </c>
    </row>
    <row r="111" spans="2:37" x14ac:dyDescent="0.3">
      <c r="B111" s="92"/>
      <c r="D111" s="90"/>
      <c r="E111" s="58" t="s">
        <v>79</v>
      </c>
      <c r="F111" s="61">
        <v>0.16699999999999998</v>
      </c>
      <c r="G111" s="61">
        <v>0.16699999999999998</v>
      </c>
      <c r="H111" s="61">
        <v>0.16699999999999998</v>
      </c>
      <c r="I111" s="61">
        <v>0.16699999999999998</v>
      </c>
      <c r="J111" s="61">
        <v>0.16699999999999998</v>
      </c>
      <c r="K111" s="61">
        <v>0.16699999999999998</v>
      </c>
      <c r="L111" s="61">
        <v>0.16699999999999998</v>
      </c>
      <c r="M111" s="61">
        <v>0.16699999999999998</v>
      </c>
      <c r="N111" s="61">
        <v>0.16699999999999998</v>
      </c>
      <c r="O111" s="61">
        <v>0.16699999999999998</v>
      </c>
      <c r="P111" s="61">
        <v>0.16699999999999998</v>
      </c>
      <c r="Q111" s="61">
        <v>0.16699999999999998</v>
      </c>
      <c r="R111" s="61">
        <v>0.16699999999999998</v>
      </c>
      <c r="S111" s="61">
        <v>0.16699999999999998</v>
      </c>
      <c r="T111" s="61">
        <v>0.16699999999999998</v>
      </c>
      <c r="U111" s="61">
        <v>0.16699999999999998</v>
      </c>
      <c r="V111" s="61">
        <v>0.16699999999999998</v>
      </c>
      <c r="W111" s="61">
        <v>0.16699999999999998</v>
      </c>
      <c r="X111" s="61">
        <v>0.16699999999999998</v>
      </c>
      <c r="Y111" s="61">
        <v>0.16699999999999998</v>
      </c>
      <c r="Z111" s="61">
        <v>0.16699999999999998</v>
      </c>
      <c r="AA111" s="61">
        <v>0.16699999999999998</v>
      </c>
      <c r="AB111" s="61">
        <v>0.16699999999999998</v>
      </c>
      <c r="AC111" s="61">
        <v>0.16699999999999998</v>
      </c>
      <c r="AD111" s="61">
        <v>0.16699999999999998</v>
      </c>
      <c r="AE111" s="61">
        <v>0.16699999999999998</v>
      </c>
      <c r="AF111" s="61">
        <v>0.16699999999999998</v>
      </c>
      <c r="AG111" s="61">
        <v>0.16699999999999998</v>
      </c>
      <c r="AH111" s="61">
        <v>0.16699999999999998</v>
      </c>
      <c r="AI111" s="61">
        <v>0.16699999999999998</v>
      </c>
      <c r="AJ111" s="61">
        <v>0.16699999999999998</v>
      </c>
      <c r="AK111" s="61">
        <v>0.16699999999999998</v>
      </c>
    </row>
    <row r="112" spans="2:37" x14ac:dyDescent="0.3">
      <c r="B112" s="92"/>
      <c r="D112" s="90"/>
      <c r="E112" s="55" t="s">
        <v>80</v>
      </c>
      <c r="F112" s="61">
        <v>0.249</v>
      </c>
      <c r="G112" s="61">
        <v>0.249</v>
      </c>
      <c r="H112" s="61">
        <v>0.249</v>
      </c>
      <c r="I112" s="61">
        <v>0.249</v>
      </c>
      <c r="J112" s="61">
        <v>0.249</v>
      </c>
      <c r="K112" s="61">
        <v>0.249</v>
      </c>
      <c r="L112" s="61">
        <v>0.249</v>
      </c>
      <c r="M112" s="61">
        <v>0.249</v>
      </c>
      <c r="N112" s="61">
        <v>0.249</v>
      </c>
      <c r="O112" s="61">
        <v>0.249</v>
      </c>
      <c r="P112" s="61">
        <v>0.249</v>
      </c>
      <c r="Q112" s="61">
        <v>0.249</v>
      </c>
      <c r="R112" s="61">
        <v>0.249</v>
      </c>
      <c r="S112" s="61">
        <v>0.249</v>
      </c>
      <c r="T112" s="61">
        <v>0.249</v>
      </c>
      <c r="U112" s="61">
        <v>0.249</v>
      </c>
      <c r="V112" s="61">
        <v>0.249</v>
      </c>
      <c r="W112" s="61">
        <v>0.249</v>
      </c>
      <c r="X112" s="61">
        <v>0.249</v>
      </c>
      <c r="Y112" s="61">
        <v>0.249</v>
      </c>
      <c r="Z112" s="61">
        <v>0.249</v>
      </c>
      <c r="AA112" s="61">
        <v>0.249</v>
      </c>
      <c r="AB112" s="61">
        <v>0.249</v>
      </c>
      <c r="AC112" s="61">
        <v>0.249</v>
      </c>
      <c r="AD112" s="61">
        <v>0.249</v>
      </c>
      <c r="AE112" s="61">
        <v>0.249</v>
      </c>
      <c r="AF112" s="61">
        <v>0.249</v>
      </c>
      <c r="AG112" s="61">
        <v>0.249</v>
      </c>
      <c r="AH112" s="61">
        <v>0.249</v>
      </c>
      <c r="AI112" s="61">
        <v>0.249</v>
      </c>
      <c r="AJ112" s="61">
        <v>0.249</v>
      </c>
      <c r="AK112" s="61">
        <v>0.249</v>
      </c>
    </row>
    <row r="113" spans="2:37" x14ac:dyDescent="0.3">
      <c r="B113" s="92"/>
      <c r="D113" s="90"/>
      <c r="E113" s="57" t="s">
        <v>81</v>
      </c>
      <c r="F113" s="61">
        <v>0.249</v>
      </c>
      <c r="G113" s="61">
        <v>0.249</v>
      </c>
      <c r="H113" s="61">
        <v>0.249</v>
      </c>
      <c r="I113" s="61">
        <v>0.249</v>
      </c>
      <c r="J113" s="61">
        <v>0.249</v>
      </c>
      <c r="K113" s="61">
        <v>0.249</v>
      </c>
      <c r="L113" s="61">
        <v>0.249</v>
      </c>
      <c r="M113" s="61">
        <v>0.249</v>
      </c>
      <c r="N113" s="61">
        <v>0.249</v>
      </c>
      <c r="O113" s="61">
        <v>0.249</v>
      </c>
      <c r="P113" s="61">
        <v>0.249</v>
      </c>
      <c r="Q113" s="61">
        <v>0.249</v>
      </c>
      <c r="R113" s="61">
        <v>0.249</v>
      </c>
      <c r="S113" s="61">
        <v>0.249</v>
      </c>
      <c r="T113" s="61">
        <v>0.249</v>
      </c>
      <c r="U113" s="61">
        <v>0.249</v>
      </c>
      <c r="V113" s="61">
        <v>0.249</v>
      </c>
      <c r="W113" s="61">
        <v>0.249</v>
      </c>
      <c r="X113" s="61">
        <v>0.249</v>
      </c>
      <c r="Y113" s="61">
        <v>0.249</v>
      </c>
      <c r="Z113" s="61">
        <v>0.249</v>
      </c>
      <c r="AA113" s="61">
        <v>0.249</v>
      </c>
      <c r="AB113" s="61">
        <v>0.249</v>
      </c>
      <c r="AC113" s="61">
        <v>0.249</v>
      </c>
      <c r="AD113" s="61">
        <v>0.249</v>
      </c>
      <c r="AE113" s="61">
        <v>0.249</v>
      </c>
      <c r="AF113" s="61">
        <v>0.249</v>
      </c>
      <c r="AG113" s="61">
        <v>0.249</v>
      </c>
      <c r="AH113" s="61">
        <v>0.249</v>
      </c>
      <c r="AI113" s="61">
        <v>0.249</v>
      </c>
      <c r="AJ113" s="61">
        <v>0.249</v>
      </c>
      <c r="AK113" s="61">
        <v>0.249</v>
      </c>
    </row>
    <row r="114" spans="2:37" x14ac:dyDescent="0.3">
      <c r="B114" s="92"/>
      <c r="D114" s="90"/>
      <c r="E114" s="58" t="s">
        <v>82</v>
      </c>
      <c r="F114" s="61">
        <v>0.249</v>
      </c>
      <c r="G114" s="61">
        <v>0.249</v>
      </c>
      <c r="H114" s="61">
        <v>0.249</v>
      </c>
      <c r="I114" s="61">
        <v>0.249</v>
      </c>
      <c r="J114" s="61">
        <v>0.249</v>
      </c>
      <c r="K114" s="61">
        <v>0.249</v>
      </c>
      <c r="L114" s="61">
        <v>0.249</v>
      </c>
      <c r="M114" s="61">
        <v>0.249</v>
      </c>
      <c r="N114" s="61">
        <v>0.249</v>
      </c>
      <c r="O114" s="61">
        <v>0.249</v>
      </c>
      <c r="P114" s="61">
        <v>0.249</v>
      </c>
      <c r="Q114" s="61">
        <v>0.249</v>
      </c>
      <c r="R114" s="61">
        <v>0.249</v>
      </c>
      <c r="S114" s="61">
        <v>0.249</v>
      </c>
      <c r="T114" s="61">
        <v>0.249</v>
      </c>
      <c r="U114" s="61">
        <v>0.249</v>
      </c>
      <c r="V114" s="61">
        <v>0.249</v>
      </c>
      <c r="W114" s="61">
        <v>0.249</v>
      </c>
      <c r="X114" s="61">
        <v>0.249</v>
      </c>
      <c r="Y114" s="61">
        <v>0.249</v>
      </c>
      <c r="Z114" s="61">
        <v>0.249</v>
      </c>
      <c r="AA114" s="61">
        <v>0.249</v>
      </c>
      <c r="AB114" s="61">
        <v>0.249</v>
      </c>
      <c r="AC114" s="61">
        <v>0.249</v>
      </c>
      <c r="AD114" s="61">
        <v>0.249</v>
      </c>
      <c r="AE114" s="61">
        <v>0.249</v>
      </c>
      <c r="AF114" s="61">
        <v>0.249</v>
      </c>
      <c r="AG114" s="61">
        <v>0.249</v>
      </c>
      <c r="AH114" s="61">
        <v>0.249</v>
      </c>
      <c r="AI114" s="61">
        <v>0.249</v>
      </c>
      <c r="AJ114" s="61">
        <v>0.249</v>
      </c>
      <c r="AK114" s="61">
        <v>0.249</v>
      </c>
    </row>
    <row r="115" spans="2:37" x14ac:dyDescent="0.3">
      <c r="B115" s="92"/>
      <c r="D115" s="90"/>
      <c r="E115" s="55" t="s">
        <v>83</v>
      </c>
      <c r="F115" s="61">
        <v>0.33200000000000002</v>
      </c>
      <c r="G115" s="61">
        <v>0.33200000000000002</v>
      </c>
      <c r="H115" s="61">
        <v>0.33200000000000002</v>
      </c>
      <c r="I115" s="61">
        <v>0.33200000000000002</v>
      </c>
      <c r="J115" s="61">
        <v>0.33200000000000002</v>
      </c>
      <c r="K115" s="61">
        <v>0.33200000000000002</v>
      </c>
      <c r="L115" s="61">
        <v>0.33200000000000002</v>
      </c>
      <c r="M115" s="61">
        <v>0.33200000000000002</v>
      </c>
      <c r="N115" s="61">
        <v>0.33200000000000002</v>
      </c>
      <c r="O115" s="61">
        <v>0.33200000000000002</v>
      </c>
      <c r="P115" s="61">
        <v>0.33200000000000002</v>
      </c>
      <c r="Q115" s="61">
        <v>0.33200000000000002</v>
      </c>
      <c r="R115" s="61">
        <v>0.33200000000000002</v>
      </c>
      <c r="S115" s="61">
        <v>0.33200000000000002</v>
      </c>
      <c r="T115" s="61">
        <v>0.33200000000000002</v>
      </c>
      <c r="U115" s="61">
        <v>0.33200000000000002</v>
      </c>
      <c r="V115" s="61">
        <v>0.33200000000000002</v>
      </c>
      <c r="W115" s="61">
        <v>0.33200000000000002</v>
      </c>
      <c r="X115" s="61">
        <v>0.33200000000000002</v>
      </c>
      <c r="Y115" s="61">
        <v>0.33200000000000002</v>
      </c>
      <c r="Z115" s="61">
        <v>0.33200000000000002</v>
      </c>
      <c r="AA115" s="61">
        <v>0.33200000000000002</v>
      </c>
      <c r="AB115" s="61">
        <v>0.33200000000000002</v>
      </c>
      <c r="AC115" s="61">
        <v>0.33200000000000002</v>
      </c>
      <c r="AD115" s="61">
        <v>0.33200000000000002</v>
      </c>
      <c r="AE115" s="61">
        <v>0.33200000000000002</v>
      </c>
      <c r="AF115" s="61">
        <v>0.33200000000000002</v>
      </c>
      <c r="AG115" s="61">
        <v>0.33200000000000002</v>
      </c>
      <c r="AH115" s="61">
        <v>0.33200000000000002</v>
      </c>
      <c r="AI115" s="61">
        <v>0.33200000000000002</v>
      </c>
      <c r="AJ115" s="61">
        <v>0.33200000000000002</v>
      </c>
      <c r="AK115" s="61">
        <v>0.33200000000000002</v>
      </c>
    </row>
    <row r="116" spans="2:37" x14ac:dyDescent="0.3">
      <c r="B116" s="92"/>
      <c r="D116" s="90"/>
      <c r="E116" s="57" t="s">
        <v>84</v>
      </c>
      <c r="F116" s="61">
        <v>0.33200000000000002</v>
      </c>
      <c r="G116" s="61">
        <v>0.33200000000000002</v>
      </c>
      <c r="H116" s="61">
        <v>0.33200000000000002</v>
      </c>
      <c r="I116" s="61">
        <v>0.33200000000000002</v>
      </c>
      <c r="J116" s="61">
        <v>0.33200000000000002</v>
      </c>
      <c r="K116" s="61">
        <v>0.33200000000000002</v>
      </c>
      <c r="L116" s="61">
        <v>0.33200000000000002</v>
      </c>
      <c r="M116" s="61">
        <v>0.33200000000000002</v>
      </c>
      <c r="N116" s="61">
        <v>0.33200000000000002</v>
      </c>
      <c r="O116" s="61">
        <v>0.33200000000000002</v>
      </c>
      <c r="P116" s="61">
        <v>0.33200000000000002</v>
      </c>
      <c r="Q116" s="61">
        <v>0.33200000000000002</v>
      </c>
      <c r="R116" s="61">
        <v>0.33200000000000002</v>
      </c>
      <c r="S116" s="61">
        <v>0.33200000000000002</v>
      </c>
      <c r="T116" s="61">
        <v>0.33200000000000002</v>
      </c>
      <c r="U116" s="61">
        <v>0.33200000000000002</v>
      </c>
      <c r="V116" s="61">
        <v>0.33200000000000002</v>
      </c>
      <c r="W116" s="61">
        <v>0.33200000000000002</v>
      </c>
      <c r="X116" s="61">
        <v>0.33200000000000002</v>
      </c>
      <c r="Y116" s="61">
        <v>0.33200000000000002</v>
      </c>
      <c r="Z116" s="61">
        <v>0.33200000000000002</v>
      </c>
      <c r="AA116" s="61">
        <v>0.33200000000000002</v>
      </c>
      <c r="AB116" s="61">
        <v>0.33200000000000002</v>
      </c>
      <c r="AC116" s="61">
        <v>0.33200000000000002</v>
      </c>
      <c r="AD116" s="61">
        <v>0.33200000000000002</v>
      </c>
      <c r="AE116" s="61">
        <v>0.33200000000000002</v>
      </c>
      <c r="AF116" s="61">
        <v>0.33200000000000002</v>
      </c>
      <c r="AG116" s="61">
        <v>0.33200000000000002</v>
      </c>
      <c r="AH116" s="61">
        <v>0.33200000000000002</v>
      </c>
      <c r="AI116" s="61">
        <v>0.33200000000000002</v>
      </c>
      <c r="AJ116" s="61">
        <v>0.33200000000000002</v>
      </c>
      <c r="AK116" s="61">
        <v>0.33200000000000002</v>
      </c>
    </row>
    <row r="117" spans="2:37" x14ac:dyDescent="0.3">
      <c r="B117" s="92"/>
      <c r="D117" s="90"/>
      <c r="E117" s="58" t="s">
        <v>85</v>
      </c>
      <c r="F117" s="61">
        <v>0.33200000000000002</v>
      </c>
      <c r="G117" s="61">
        <v>0.33200000000000002</v>
      </c>
      <c r="H117" s="61">
        <v>0.33200000000000002</v>
      </c>
      <c r="I117" s="61">
        <v>0.33200000000000002</v>
      </c>
      <c r="J117" s="61">
        <v>0.33200000000000002</v>
      </c>
      <c r="K117" s="61">
        <v>0.33200000000000002</v>
      </c>
      <c r="L117" s="61">
        <v>0.33200000000000002</v>
      </c>
      <c r="M117" s="61">
        <v>0.33200000000000002</v>
      </c>
      <c r="N117" s="61">
        <v>0.33200000000000002</v>
      </c>
      <c r="O117" s="61">
        <v>0.33200000000000002</v>
      </c>
      <c r="P117" s="61">
        <v>0.33200000000000002</v>
      </c>
      <c r="Q117" s="61">
        <v>0.33200000000000002</v>
      </c>
      <c r="R117" s="61">
        <v>0.33200000000000002</v>
      </c>
      <c r="S117" s="61">
        <v>0.33200000000000002</v>
      </c>
      <c r="T117" s="61">
        <v>0.33200000000000002</v>
      </c>
      <c r="U117" s="61">
        <v>0.33200000000000002</v>
      </c>
      <c r="V117" s="61">
        <v>0.33200000000000002</v>
      </c>
      <c r="W117" s="61">
        <v>0.33200000000000002</v>
      </c>
      <c r="X117" s="61">
        <v>0.33200000000000002</v>
      </c>
      <c r="Y117" s="61">
        <v>0.33200000000000002</v>
      </c>
      <c r="Z117" s="61">
        <v>0.33200000000000002</v>
      </c>
      <c r="AA117" s="61">
        <v>0.33200000000000002</v>
      </c>
      <c r="AB117" s="61">
        <v>0.33200000000000002</v>
      </c>
      <c r="AC117" s="61">
        <v>0.33200000000000002</v>
      </c>
      <c r="AD117" s="61">
        <v>0.33200000000000002</v>
      </c>
      <c r="AE117" s="61">
        <v>0.33200000000000002</v>
      </c>
      <c r="AF117" s="61">
        <v>0.33200000000000002</v>
      </c>
      <c r="AG117" s="61">
        <v>0.33200000000000002</v>
      </c>
      <c r="AH117" s="61">
        <v>0.33200000000000002</v>
      </c>
      <c r="AI117" s="61">
        <v>0.33200000000000002</v>
      </c>
      <c r="AJ117" s="61">
        <v>0.33200000000000002</v>
      </c>
      <c r="AK117" s="61">
        <v>0.33200000000000002</v>
      </c>
    </row>
    <row r="118" spans="2:37" x14ac:dyDescent="0.3">
      <c r="B118" s="92"/>
      <c r="D118" s="90"/>
      <c r="E118" s="55" t="s">
        <v>86</v>
      </c>
      <c r="F118" s="61">
        <v>0.41499999999999998</v>
      </c>
      <c r="G118" s="61">
        <v>0.41499999999999998</v>
      </c>
      <c r="H118" s="61">
        <v>0.41499999999999998</v>
      </c>
      <c r="I118" s="61">
        <v>0.41499999999999998</v>
      </c>
      <c r="J118" s="61">
        <v>0.41499999999999998</v>
      </c>
      <c r="K118" s="61">
        <v>0.41499999999999998</v>
      </c>
      <c r="L118" s="61">
        <v>0.41499999999999998</v>
      </c>
      <c r="M118" s="61">
        <v>0.41499999999999998</v>
      </c>
      <c r="N118" s="61">
        <v>0.41499999999999998</v>
      </c>
      <c r="O118" s="61">
        <v>0.41499999999999998</v>
      </c>
      <c r="P118" s="61">
        <v>0.41499999999999998</v>
      </c>
      <c r="Q118" s="61">
        <v>0.41499999999999998</v>
      </c>
      <c r="R118" s="61">
        <v>0.41499999999999998</v>
      </c>
      <c r="S118" s="61">
        <v>0.41499999999999998</v>
      </c>
      <c r="T118" s="61">
        <v>0.41499999999999998</v>
      </c>
      <c r="U118" s="61">
        <v>0.41499999999999998</v>
      </c>
      <c r="V118" s="61">
        <v>0.41499999999999998</v>
      </c>
      <c r="W118" s="61">
        <v>0.41499999999999998</v>
      </c>
      <c r="X118" s="61">
        <v>0.41499999999999998</v>
      </c>
      <c r="Y118" s="61">
        <v>0.41499999999999998</v>
      </c>
      <c r="Z118" s="61">
        <v>0.41499999999999998</v>
      </c>
      <c r="AA118" s="61">
        <v>0.41499999999999998</v>
      </c>
      <c r="AB118" s="61">
        <v>0.41499999999999998</v>
      </c>
      <c r="AC118" s="61">
        <v>0.41499999999999998</v>
      </c>
      <c r="AD118" s="61">
        <v>0.41499999999999998</v>
      </c>
      <c r="AE118" s="61">
        <v>0.41499999999999998</v>
      </c>
      <c r="AF118" s="61">
        <v>0.41499999999999998</v>
      </c>
      <c r="AG118" s="61">
        <v>0.41499999999999998</v>
      </c>
      <c r="AH118" s="61">
        <v>0.41499999999999998</v>
      </c>
      <c r="AI118" s="61">
        <v>0.41499999999999998</v>
      </c>
      <c r="AJ118" s="61">
        <v>0.41499999999999998</v>
      </c>
      <c r="AK118" s="61">
        <v>0.41499999999999998</v>
      </c>
    </row>
    <row r="119" spans="2:37" x14ac:dyDescent="0.3">
      <c r="B119" s="92"/>
      <c r="D119" s="90"/>
      <c r="E119" s="57" t="s">
        <v>87</v>
      </c>
      <c r="F119" s="61">
        <v>0.41499999999999998</v>
      </c>
      <c r="G119" s="61">
        <v>0.41499999999999998</v>
      </c>
      <c r="H119" s="61">
        <v>0.41499999999999998</v>
      </c>
      <c r="I119" s="61">
        <v>0.41499999999999998</v>
      </c>
      <c r="J119" s="61">
        <v>0.41499999999999998</v>
      </c>
      <c r="K119" s="61">
        <v>0.41499999999999998</v>
      </c>
      <c r="L119" s="61">
        <v>0.41499999999999998</v>
      </c>
      <c r="M119" s="61">
        <v>0.41499999999999998</v>
      </c>
      <c r="N119" s="61">
        <v>0.41499999999999998</v>
      </c>
      <c r="O119" s="61">
        <v>0.41499999999999998</v>
      </c>
      <c r="P119" s="61">
        <v>0.41499999999999998</v>
      </c>
      <c r="Q119" s="61">
        <v>0.41499999999999998</v>
      </c>
      <c r="R119" s="61">
        <v>0.41499999999999998</v>
      </c>
      <c r="S119" s="61">
        <v>0.41499999999999998</v>
      </c>
      <c r="T119" s="61">
        <v>0.41499999999999998</v>
      </c>
      <c r="U119" s="61">
        <v>0.41499999999999998</v>
      </c>
      <c r="V119" s="61">
        <v>0.41499999999999998</v>
      </c>
      <c r="W119" s="61">
        <v>0.41499999999999998</v>
      </c>
      <c r="X119" s="61">
        <v>0.41499999999999998</v>
      </c>
      <c r="Y119" s="61">
        <v>0.41499999999999998</v>
      </c>
      <c r="Z119" s="61">
        <v>0.41499999999999998</v>
      </c>
      <c r="AA119" s="61">
        <v>0.41499999999999998</v>
      </c>
      <c r="AB119" s="61">
        <v>0.41499999999999998</v>
      </c>
      <c r="AC119" s="61">
        <v>0.41499999999999998</v>
      </c>
      <c r="AD119" s="61">
        <v>0.41499999999999998</v>
      </c>
      <c r="AE119" s="61">
        <v>0.41499999999999998</v>
      </c>
      <c r="AF119" s="61">
        <v>0.41499999999999998</v>
      </c>
      <c r="AG119" s="61">
        <v>0.41499999999999998</v>
      </c>
      <c r="AH119" s="61">
        <v>0.41499999999999998</v>
      </c>
      <c r="AI119" s="61">
        <v>0.41499999999999998</v>
      </c>
      <c r="AJ119" s="61">
        <v>0.41499999999999998</v>
      </c>
      <c r="AK119" s="61">
        <v>0.41499999999999998</v>
      </c>
    </row>
    <row r="120" spans="2:37" x14ac:dyDescent="0.3">
      <c r="B120" s="92"/>
      <c r="D120" s="90"/>
      <c r="E120" s="58" t="s">
        <v>88</v>
      </c>
      <c r="F120" s="61">
        <v>0.41499999999999998</v>
      </c>
      <c r="G120" s="61">
        <v>0.41499999999999998</v>
      </c>
      <c r="H120" s="61">
        <v>0.41499999999999998</v>
      </c>
      <c r="I120" s="61">
        <v>0.41499999999999998</v>
      </c>
      <c r="J120" s="61">
        <v>0.41499999999999998</v>
      </c>
      <c r="K120" s="61">
        <v>0.41499999999999998</v>
      </c>
      <c r="L120" s="61">
        <v>0.41499999999999998</v>
      </c>
      <c r="M120" s="61">
        <v>0.41499999999999998</v>
      </c>
      <c r="N120" s="61">
        <v>0.41499999999999998</v>
      </c>
      <c r="O120" s="61">
        <v>0.41499999999999998</v>
      </c>
      <c r="P120" s="61">
        <v>0.41499999999999998</v>
      </c>
      <c r="Q120" s="61">
        <v>0.41499999999999998</v>
      </c>
      <c r="R120" s="61">
        <v>0.41499999999999998</v>
      </c>
      <c r="S120" s="61">
        <v>0.41499999999999998</v>
      </c>
      <c r="T120" s="61">
        <v>0.41499999999999998</v>
      </c>
      <c r="U120" s="61">
        <v>0.41499999999999998</v>
      </c>
      <c r="V120" s="61">
        <v>0.41499999999999998</v>
      </c>
      <c r="W120" s="61">
        <v>0.41499999999999998</v>
      </c>
      <c r="X120" s="61">
        <v>0.41499999999999998</v>
      </c>
      <c r="Y120" s="61">
        <v>0.41499999999999998</v>
      </c>
      <c r="Z120" s="61">
        <v>0.41499999999999998</v>
      </c>
      <c r="AA120" s="61">
        <v>0.41499999999999998</v>
      </c>
      <c r="AB120" s="61">
        <v>0.41499999999999998</v>
      </c>
      <c r="AC120" s="61">
        <v>0.41499999999999998</v>
      </c>
      <c r="AD120" s="61">
        <v>0.41499999999999998</v>
      </c>
      <c r="AE120" s="61">
        <v>0.41499999999999998</v>
      </c>
      <c r="AF120" s="61">
        <v>0.41499999999999998</v>
      </c>
      <c r="AG120" s="61">
        <v>0.41499999999999998</v>
      </c>
      <c r="AH120" s="61">
        <v>0.41499999999999998</v>
      </c>
      <c r="AI120" s="61">
        <v>0.41499999999999998</v>
      </c>
      <c r="AJ120" s="61">
        <v>0.41499999999999998</v>
      </c>
      <c r="AK120" s="61">
        <v>0.41499999999999998</v>
      </c>
    </row>
    <row r="121" spans="2:37" x14ac:dyDescent="0.3">
      <c r="B121" s="62"/>
    </row>
    <row r="122" spans="2:37" x14ac:dyDescent="0.3">
      <c r="B122" s="62"/>
    </row>
    <row r="123" spans="2:37" x14ac:dyDescent="0.3">
      <c r="B123" s="62"/>
    </row>
    <row r="124" spans="2:37" x14ac:dyDescent="0.3">
      <c r="B124" s="62"/>
    </row>
    <row r="125" spans="2:37" x14ac:dyDescent="0.3">
      <c r="B125" s="62"/>
    </row>
    <row r="126" spans="2:37" x14ac:dyDescent="0.3">
      <c r="B126" s="62"/>
    </row>
    <row r="127" spans="2:37" x14ac:dyDescent="0.3">
      <c r="B127" s="62"/>
    </row>
    <row r="128" spans="2:37" x14ac:dyDescent="0.3">
      <c r="B128" s="62"/>
    </row>
    <row r="129" spans="2:2" x14ac:dyDescent="0.3">
      <c r="B129" s="62"/>
    </row>
    <row r="130" spans="2:2" x14ac:dyDescent="0.3">
      <c r="B130" s="62"/>
    </row>
    <row r="131" spans="2:2" x14ac:dyDescent="0.3">
      <c r="B131" s="62"/>
    </row>
    <row r="132" spans="2:2" x14ac:dyDescent="0.3">
      <c r="B132" s="62"/>
    </row>
    <row r="133" spans="2:2" x14ac:dyDescent="0.3">
      <c r="B133" s="62"/>
    </row>
    <row r="134" spans="2:2" x14ac:dyDescent="0.3">
      <c r="B134" s="62"/>
    </row>
    <row r="135" spans="2:2" x14ac:dyDescent="0.3">
      <c r="B135" s="62"/>
    </row>
    <row r="136" spans="2:2" x14ac:dyDescent="0.3">
      <c r="B136" s="62"/>
    </row>
    <row r="137" spans="2:2" x14ac:dyDescent="0.3">
      <c r="B137" s="62"/>
    </row>
    <row r="138" spans="2:2" x14ac:dyDescent="0.3">
      <c r="B138" s="62"/>
    </row>
    <row r="139" spans="2:2" x14ac:dyDescent="0.3">
      <c r="B139" s="62"/>
    </row>
    <row r="140" spans="2:2" x14ac:dyDescent="0.3">
      <c r="B140" s="62"/>
    </row>
    <row r="141" spans="2:2" x14ac:dyDescent="0.3">
      <c r="B141" s="62"/>
    </row>
    <row r="142" spans="2:2" x14ac:dyDescent="0.3">
      <c r="B142" s="62"/>
    </row>
    <row r="143" spans="2:2" x14ac:dyDescent="0.3">
      <c r="B143" s="62"/>
    </row>
    <row r="144" spans="2:2" x14ac:dyDescent="0.3">
      <c r="B144" s="62"/>
    </row>
    <row r="145" spans="2:2" x14ac:dyDescent="0.3">
      <c r="B145" s="62"/>
    </row>
    <row r="146" spans="2:2" x14ac:dyDescent="0.3">
      <c r="B146" s="62"/>
    </row>
    <row r="147" spans="2:2" x14ac:dyDescent="0.3">
      <c r="B147" s="62"/>
    </row>
    <row r="148" spans="2:2" x14ac:dyDescent="0.3">
      <c r="B148" s="62"/>
    </row>
    <row r="149" spans="2:2" x14ac:dyDescent="0.3">
      <c r="B149" s="62"/>
    </row>
    <row r="150" spans="2:2" x14ac:dyDescent="0.3">
      <c r="B150" s="62"/>
    </row>
    <row r="151" spans="2:2" x14ac:dyDescent="0.3">
      <c r="B151" s="62"/>
    </row>
    <row r="152" spans="2:2" x14ac:dyDescent="0.3">
      <c r="B152" s="62"/>
    </row>
    <row r="153" spans="2:2" x14ac:dyDescent="0.3">
      <c r="B153" s="62"/>
    </row>
    <row r="154" spans="2:2" x14ac:dyDescent="0.3">
      <c r="B154" s="62"/>
    </row>
    <row r="155" spans="2:2" x14ac:dyDescent="0.3">
      <c r="B155" s="62"/>
    </row>
    <row r="156" spans="2:2" x14ac:dyDescent="0.3">
      <c r="B156" s="62"/>
    </row>
    <row r="157" spans="2:2" x14ac:dyDescent="0.3">
      <c r="B157" s="62"/>
    </row>
    <row r="158" spans="2:2" x14ac:dyDescent="0.3">
      <c r="B158" s="62"/>
    </row>
    <row r="159" spans="2:2" x14ac:dyDescent="0.3">
      <c r="B159" s="62"/>
    </row>
    <row r="160" spans="2:2" x14ac:dyDescent="0.3">
      <c r="B160" s="62"/>
    </row>
    <row r="161" spans="2:2" x14ac:dyDescent="0.3">
      <c r="B161" s="62"/>
    </row>
    <row r="162" spans="2:2" x14ac:dyDescent="0.3">
      <c r="B162" s="62"/>
    </row>
    <row r="163" spans="2:2" x14ac:dyDescent="0.3">
      <c r="B163" s="62"/>
    </row>
    <row r="164" spans="2:2" x14ac:dyDescent="0.3">
      <c r="B164" s="62"/>
    </row>
    <row r="165" spans="2:2" x14ac:dyDescent="0.3">
      <c r="B165" s="62"/>
    </row>
    <row r="166" spans="2:2" x14ac:dyDescent="0.3">
      <c r="B166" s="62"/>
    </row>
    <row r="167" spans="2:2" x14ac:dyDescent="0.3">
      <c r="B167" s="62"/>
    </row>
    <row r="168" spans="2:2" x14ac:dyDescent="0.3">
      <c r="B168" s="62"/>
    </row>
    <row r="169" spans="2:2" x14ac:dyDescent="0.3">
      <c r="B169" s="62"/>
    </row>
    <row r="170" spans="2:2" x14ac:dyDescent="0.3">
      <c r="B170" s="62"/>
    </row>
    <row r="171" spans="2:2" x14ac:dyDescent="0.3">
      <c r="B171" s="62"/>
    </row>
    <row r="172" spans="2:2" x14ac:dyDescent="0.3">
      <c r="B172" s="62"/>
    </row>
    <row r="173" spans="2:2" x14ac:dyDescent="0.3">
      <c r="B173" s="62"/>
    </row>
    <row r="174" spans="2:2" x14ac:dyDescent="0.3">
      <c r="B174" s="62"/>
    </row>
    <row r="175" spans="2:2" x14ac:dyDescent="0.3">
      <c r="B175" s="62"/>
    </row>
    <row r="176" spans="2:2" x14ac:dyDescent="0.3">
      <c r="B176" s="62"/>
    </row>
    <row r="177" spans="2:2" x14ac:dyDescent="0.3">
      <c r="B177" s="62"/>
    </row>
    <row r="178" spans="2:2" x14ac:dyDescent="0.3">
      <c r="B178" s="62"/>
    </row>
    <row r="179" spans="2:2" x14ac:dyDescent="0.3">
      <c r="B179" s="62"/>
    </row>
    <row r="180" spans="2:2" x14ac:dyDescent="0.3">
      <c r="B180" s="62"/>
    </row>
    <row r="181" spans="2:2" x14ac:dyDescent="0.3">
      <c r="B181" s="62"/>
    </row>
    <row r="182" spans="2:2" x14ac:dyDescent="0.3">
      <c r="B182" s="62"/>
    </row>
    <row r="183" spans="2:2" x14ac:dyDescent="0.3">
      <c r="B183" s="62"/>
    </row>
    <row r="184" spans="2:2" x14ac:dyDescent="0.3">
      <c r="B184" s="62"/>
    </row>
    <row r="185" spans="2:2" x14ac:dyDescent="0.3">
      <c r="B185" s="62"/>
    </row>
    <row r="186" spans="2:2" x14ac:dyDescent="0.3">
      <c r="B186" s="62"/>
    </row>
    <row r="187" spans="2:2" x14ac:dyDescent="0.3">
      <c r="B187" s="62"/>
    </row>
    <row r="188" spans="2:2" x14ac:dyDescent="0.3">
      <c r="B188" s="62"/>
    </row>
    <row r="189" spans="2:2" x14ac:dyDescent="0.3">
      <c r="B189" s="62"/>
    </row>
    <row r="190" spans="2:2" x14ac:dyDescent="0.3">
      <c r="B190" s="62"/>
    </row>
    <row r="191" spans="2:2" x14ac:dyDescent="0.3">
      <c r="B191" s="62"/>
    </row>
    <row r="192" spans="2:2" x14ac:dyDescent="0.3">
      <c r="B192" s="62"/>
    </row>
    <row r="193" spans="2:2" x14ac:dyDescent="0.3">
      <c r="B193" s="62"/>
    </row>
    <row r="194" spans="2:2" x14ac:dyDescent="0.3">
      <c r="B194" s="62"/>
    </row>
    <row r="195" spans="2:2" x14ac:dyDescent="0.3">
      <c r="B195" s="62"/>
    </row>
    <row r="196" spans="2:2" x14ac:dyDescent="0.3">
      <c r="B196" s="62"/>
    </row>
    <row r="197" spans="2:2" x14ac:dyDescent="0.3">
      <c r="B197" s="62"/>
    </row>
    <row r="198" spans="2:2" x14ac:dyDescent="0.3">
      <c r="B198" s="62"/>
    </row>
    <row r="199" spans="2:2" x14ac:dyDescent="0.3">
      <c r="B199" s="62"/>
    </row>
    <row r="200" spans="2:2" x14ac:dyDescent="0.3">
      <c r="B200" s="62"/>
    </row>
    <row r="201" spans="2:2" x14ac:dyDescent="0.3">
      <c r="B201" s="62"/>
    </row>
    <row r="202" spans="2:2" x14ac:dyDescent="0.3">
      <c r="B202" s="62"/>
    </row>
    <row r="203" spans="2:2" x14ac:dyDescent="0.3">
      <c r="B203" s="62"/>
    </row>
    <row r="204" spans="2:2" x14ac:dyDescent="0.3">
      <c r="B204" s="62"/>
    </row>
    <row r="205" spans="2:2" x14ac:dyDescent="0.3">
      <c r="B205" s="62"/>
    </row>
    <row r="206" spans="2:2" x14ac:dyDescent="0.3">
      <c r="B206" s="62"/>
    </row>
    <row r="207" spans="2:2" x14ac:dyDescent="0.3">
      <c r="B207" s="62"/>
    </row>
    <row r="208" spans="2:2" x14ac:dyDescent="0.3">
      <c r="B208" s="62"/>
    </row>
    <row r="209" spans="2:2" x14ac:dyDescent="0.3">
      <c r="B209" s="62"/>
    </row>
    <row r="210" spans="2:2" x14ac:dyDescent="0.3">
      <c r="B210" s="62"/>
    </row>
    <row r="211" spans="2:2" x14ac:dyDescent="0.3">
      <c r="B211" s="62"/>
    </row>
    <row r="212" spans="2:2" x14ac:dyDescent="0.3">
      <c r="B212" s="62"/>
    </row>
    <row r="213" spans="2:2" x14ac:dyDescent="0.3">
      <c r="B213" s="62"/>
    </row>
    <row r="214" spans="2:2" x14ac:dyDescent="0.3">
      <c r="B214" s="62"/>
    </row>
  </sheetData>
  <mergeCells count="17">
    <mergeCell ref="C31:P31"/>
    <mergeCell ref="B36:B120"/>
    <mergeCell ref="D36:D50"/>
    <mergeCell ref="D55:D69"/>
    <mergeCell ref="D72:D86"/>
    <mergeCell ref="D89:D103"/>
    <mergeCell ref="D106:D120"/>
    <mergeCell ref="A1:J1"/>
    <mergeCell ref="C7:P7"/>
    <mergeCell ref="B9:B27"/>
    <mergeCell ref="D9:E9"/>
    <mergeCell ref="F9:K9"/>
    <mergeCell ref="D11:K11"/>
    <mergeCell ref="D12:K12"/>
    <mergeCell ref="D13:K13"/>
    <mergeCell ref="C15:O16"/>
    <mergeCell ref="D17:D27"/>
  </mergeCells>
  <hyperlinks>
    <hyperlink ref="L1" r:id="rId1" xr:uid="{9DB6CBD1-7C84-E647-99AF-0F5FE3C10C54}"/>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003471-31D7-6745-9290-DBDA4B28A054}">
  <sheetPr>
    <tabColor theme="7" tint="0.79998168889431442"/>
  </sheetPr>
  <dimension ref="A1:DC214"/>
  <sheetViews>
    <sheetView workbookViewId="0">
      <selection activeCell="D13" sqref="D13:K13"/>
    </sheetView>
  </sheetViews>
  <sheetFormatPr defaultColWidth="8.44140625" defaultRowHeight="14.4" x14ac:dyDescent="0.3"/>
  <cols>
    <col min="1" max="1" width="4.21875" style="32" customWidth="1"/>
    <col min="2" max="3" width="8.44140625" style="32"/>
    <col min="4" max="4" width="36.44140625" style="32" customWidth="1"/>
    <col min="5" max="5" width="34.44140625" style="32" bestFit="1" customWidth="1"/>
    <col min="6" max="16384" width="8.44140625" style="32"/>
  </cols>
  <sheetData>
    <row r="1" spans="1:107" s="30" customFormat="1" ht="17.399999999999999" x14ac:dyDescent="0.3">
      <c r="A1" s="69" t="s">
        <v>50</v>
      </c>
      <c r="B1" s="69"/>
      <c r="C1" s="69"/>
      <c r="D1" s="69"/>
      <c r="E1" s="69"/>
      <c r="F1" s="69"/>
      <c r="G1" s="69"/>
      <c r="H1" s="69"/>
      <c r="I1" s="69"/>
      <c r="J1" s="69"/>
      <c r="L1" s="31" t="s">
        <v>51</v>
      </c>
    </row>
    <row r="2" spans="1:107" s="30" customFormat="1" ht="13.95" customHeight="1" x14ac:dyDescent="0.3">
      <c r="A2" s="32"/>
      <c r="B2" s="32"/>
      <c r="C2" s="32"/>
      <c r="D2" s="32"/>
      <c r="E2" s="32"/>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row>
    <row r="3" spans="1:107" s="30" customFormat="1" ht="13.95" customHeight="1" x14ac:dyDescent="0.3">
      <c r="A3" s="32"/>
      <c r="B3" s="32"/>
      <c r="C3" s="32"/>
      <c r="D3" s="32"/>
      <c r="E3" s="32"/>
      <c r="K3" s="34" t="s">
        <v>52</v>
      </c>
    </row>
    <row r="4" spans="1:107" s="30" customFormat="1" ht="13.95" customHeight="1" x14ac:dyDescent="0.25">
      <c r="D4" s="35" t="s">
        <v>53</v>
      </c>
      <c r="K4" s="36" t="s">
        <v>54</v>
      </c>
    </row>
    <row r="6" spans="1:107" s="30" customFormat="1" ht="13.95" customHeight="1" x14ac:dyDescent="0.25">
      <c r="G6" s="37"/>
      <c r="H6" s="38"/>
      <c r="I6" s="38"/>
      <c r="J6" s="38"/>
      <c r="L6" s="38"/>
      <c r="M6" s="38"/>
      <c r="N6" s="38"/>
      <c r="O6" s="38"/>
      <c r="P6" s="38"/>
      <c r="Q6" s="38"/>
      <c r="R6" s="38"/>
      <c r="S6" s="38"/>
      <c r="T6" s="38"/>
      <c r="U6" s="38"/>
      <c r="V6" s="38"/>
      <c r="W6" s="38"/>
      <c r="X6" s="38"/>
      <c r="Y6" s="38"/>
      <c r="Z6" s="38"/>
      <c r="AA6" s="38"/>
      <c r="AB6" s="38"/>
      <c r="AC6" s="38"/>
      <c r="AD6" s="39"/>
      <c r="AE6" s="40"/>
    </row>
    <row r="7" spans="1:107" s="30" customFormat="1" ht="13.95" customHeight="1" x14ac:dyDescent="0.25">
      <c r="B7" s="41" t="s">
        <v>55</v>
      </c>
      <c r="C7" s="70" t="s">
        <v>56</v>
      </c>
      <c r="D7" s="70"/>
      <c r="E7" s="70"/>
      <c r="F7" s="70"/>
      <c r="G7" s="70"/>
      <c r="H7" s="70"/>
      <c r="I7" s="70"/>
      <c r="J7" s="70"/>
      <c r="K7" s="70"/>
      <c r="L7" s="70"/>
      <c r="M7" s="70"/>
      <c r="N7" s="70"/>
      <c r="O7" s="70"/>
      <c r="P7" s="70"/>
      <c r="Q7" s="42"/>
      <c r="R7" s="42"/>
      <c r="S7" s="42"/>
      <c r="T7" s="42"/>
      <c r="U7" s="42"/>
      <c r="V7" s="42"/>
      <c r="W7" s="42"/>
      <c r="X7" s="42"/>
      <c r="Y7" s="42"/>
      <c r="Z7" s="43"/>
      <c r="AA7" s="40"/>
    </row>
    <row r="8" spans="1:107" s="30" customFormat="1" ht="13.95" customHeight="1" thickBot="1" x14ac:dyDescent="0.3">
      <c r="N8" s="44"/>
    </row>
    <row r="9" spans="1:107" s="30" customFormat="1" ht="13.95" customHeight="1" thickBot="1" x14ac:dyDescent="0.35">
      <c r="A9" s="32"/>
      <c r="B9" s="71" t="s">
        <v>57</v>
      </c>
      <c r="D9" s="74" t="s">
        <v>58</v>
      </c>
      <c r="E9" s="75"/>
      <c r="F9" s="76">
        <v>2019</v>
      </c>
      <c r="G9" s="77"/>
      <c r="H9" s="77"/>
      <c r="I9" s="77"/>
      <c r="J9" s="78"/>
      <c r="K9" s="78"/>
    </row>
    <row r="10" spans="1:107" s="30" customFormat="1" ht="13.95" customHeight="1" thickBot="1" x14ac:dyDescent="0.3">
      <c r="B10" s="72"/>
      <c r="D10" s="45" t="s">
        <v>59</v>
      </c>
      <c r="I10" s="44"/>
    </row>
    <row r="11" spans="1:107" s="30" customFormat="1" ht="13.5" customHeight="1" thickBot="1" x14ac:dyDescent="0.35">
      <c r="B11" s="72"/>
      <c r="D11" s="79" t="s">
        <v>60</v>
      </c>
      <c r="E11" s="80"/>
      <c r="F11" s="80"/>
      <c r="G11" s="80"/>
      <c r="H11" s="80"/>
      <c r="I11" s="80"/>
      <c r="J11" s="80"/>
      <c r="K11" s="80"/>
      <c r="V11" s="46"/>
      <c r="W11" s="47"/>
      <c r="X11" s="47"/>
      <c r="Y11" s="47"/>
      <c r="Z11" s="47"/>
    </row>
    <row r="12" spans="1:107" s="30" customFormat="1" ht="16.95" customHeight="1" thickBot="1" x14ac:dyDescent="0.35">
      <c r="B12" s="72"/>
      <c r="D12" s="81" t="s">
        <v>61</v>
      </c>
      <c r="E12" s="82"/>
      <c r="F12" s="82"/>
      <c r="G12" s="82"/>
      <c r="H12" s="82"/>
      <c r="I12" s="82"/>
      <c r="J12" s="82"/>
      <c r="K12" s="83"/>
      <c r="L12" s="48"/>
      <c r="V12" s="46"/>
      <c r="W12" s="47"/>
      <c r="X12" s="47"/>
      <c r="Y12" s="47"/>
      <c r="Z12" s="47"/>
    </row>
    <row r="13" spans="1:107" s="30" customFormat="1" ht="13.5" customHeight="1" thickBot="1" x14ac:dyDescent="0.35">
      <c r="B13" s="72"/>
      <c r="D13" s="84"/>
      <c r="E13" s="85"/>
      <c r="F13" s="85"/>
      <c r="G13" s="85"/>
      <c r="H13" s="85"/>
      <c r="I13" s="85"/>
      <c r="J13" s="85"/>
      <c r="K13" s="86"/>
      <c r="V13" s="46"/>
      <c r="W13" s="47"/>
      <c r="X13" s="47"/>
      <c r="Y13" s="47"/>
      <c r="Z13" s="47"/>
    </row>
    <row r="14" spans="1:107" x14ac:dyDescent="0.3">
      <c r="B14" s="73"/>
    </row>
    <row r="15" spans="1:107" ht="28.5" customHeight="1" x14ac:dyDescent="0.3">
      <c r="B15" s="73"/>
      <c r="C15" s="87" t="s">
        <v>62</v>
      </c>
      <c r="D15" s="87"/>
      <c r="E15" s="87"/>
      <c r="F15" s="87"/>
      <c r="G15" s="87"/>
      <c r="H15" s="87"/>
      <c r="I15" s="87"/>
      <c r="J15" s="87"/>
      <c r="K15" s="87"/>
      <c r="L15" s="87"/>
      <c r="M15" s="87"/>
      <c r="N15" s="87"/>
      <c r="O15" s="87"/>
      <c r="P15" s="49"/>
    </row>
    <row r="16" spans="1:107" ht="22.5" customHeight="1" x14ac:dyDescent="0.3">
      <c r="B16" s="73"/>
      <c r="C16" s="87"/>
      <c r="D16" s="87"/>
      <c r="E16" s="87"/>
      <c r="F16" s="87"/>
      <c r="G16" s="87"/>
      <c r="H16" s="87"/>
      <c r="I16" s="87"/>
      <c r="J16" s="87"/>
      <c r="K16" s="87"/>
      <c r="L16" s="87"/>
      <c r="M16" s="87"/>
      <c r="N16" s="87"/>
      <c r="O16" s="87"/>
    </row>
    <row r="17" spans="2:43" ht="15" customHeight="1" x14ac:dyDescent="0.3">
      <c r="B17" s="73"/>
      <c r="C17" s="50"/>
      <c r="D17" s="88" t="s">
        <v>63</v>
      </c>
      <c r="E17" s="51" t="s">
        <v>64</v>
      </c>
    </row>
    <row r="18" spans="2:43" ht="15" customHeight="1" x14ac:dyDescent="0.3">
      <c r="B18" s="73"/>
      <c r="C18" s="50"/>
      <c r="D18" s="89"/>
      <c r="F18" s="32">
        <v>2019</v>
      </c>
      <c r="G18" s="32">
        <v>2020</v>
      </c>
      <c r="H18" s="32">
        <v>2021</v>
      </c>
      <c r="I18" s="32">
        <v>2022</v>
      </c>
      <c r="J18" s="32">
        <v>2023</v>
      </c>
      <c r="K18" s="32">
        <v>2024</v>
      </c>
      <c r="L18" s="32">
        <v>2025</v>
      </c>
      <c r="M18" s="32">
        <v>2026</v>
      </c>
      <c r="N18" s="32">
        <v>2027</v>
      </c>
      <c r="O18" s="32">
        <v>2028</v>
      </c>
      <c r="P18" s="32">
        <v>2029</v>
      </c>
      <c r="Q18" s="32">
        <v>2030</v>
      </c>
      <c r="R18" s="32">
        <v>2031</v>
      </c>
      <c r="S18" s="32">
        <v>2032</v>
      </c>
      <c r="T18" s="32">
        <v>2033</v>
      </c>
      <c r="U18" s="32">
        <v>2034</v>
      </c>
      <c r="V18" s="32">
        <v>2035</v>
      </c>
      <c r="W18" s="32">
        <v>2036</v>
      </c>
      <c r="X18" s="32">
        <v>2037</v>
      </c>
      <c r="Y18" s="32">
        <v>2038</v>
      </c>
      <c r="Z18" s="32">
        <v>2039</v>
      </c>
      <c r="AA18" s="32">
        <v>2040</v>
      </c>
      <c r="AB18" s="32">
        <v>2041</v>
      </c>
      <c r="AC18" s="32">
        <v>2042</v>
      </c>
      <c r="AD18" s="32">
        <v>2043</v>
      </c>
      <c r="AE18" s="32">
        <v>2044</v>
      </c>
      <c r="AF18" s="32">
        <v>2045</v>
      </c>
      <c r="AG18" s="32">
        <v>2046</v>
      </c>
      <c r="AH18" s="32">
        <v>2047</v>
      </c>
      <c r="AI18" s="32">
        <v>2048</v>
      </c>
      <c r="AJ18" s="32">
        <v>2049</v>
      </c>
      <c r="AK18" s="32">
        <v>2050</v>
      </c>
    </row>
    <row r="19" spans="2:43" ht="15" customHeight="1" x14ac:dyDescent="0.3">
      <c r="B19" s="73"/>
      <c r="C19" s="50"/>
      <c r="D19" s="89"/>
      <c r="E19" s="32" t="s">
        <v>65</v>
      </c>
      <c r="F19" s="52">
        <v>290.41320000000002</v>
      </c>
      <c r="G19" s="52">
        <v>276.62469505490964</v>
      </c>
      <c r="H19" s="52">
        <v>252.8768</v>
      </c>
      <c r="I19" s="52">
        <v>232.13300000000001</v>
      </c>
      <c r="J19" s="52">
        <v>211.38920000000002</v>
      </c>
      <c r="K19" s="52">
        <v>190.6454</v>
      </c>
      <c r="L19" s="52">
        <v>169.9016</v>
      </c>
      <c r="M19" s="52">
        <v>159.03579999999999</v>
      </c>
      <c r="N19" s="52">
        <v>147.18219999999999</v>
      </c>
      <c r="O19" s="52">
        <v>136.31639999999999</v>
      </c>
      <c r="P19" s="52">
        <v>125.45060000000001</v>
      </c>
      <c r="Q19" s="52">
        <v>114.5848</v>
      </c>
      <c r="R19" s="52">
        <v>112.6092</v>
      </c>
      <c r="S19" s="52">
        <v>110.6336</v>
      </c>
      <c r="T19" s="52">
        <v>107.67019999999999</v>
      </c>
      <c r="U19" s="52">
        <v>105.69460000000001</v>
      </c>
      <c r="V19" s="52">
        <v>103.71899999999999</v>
      </c>
      <c r="W19" s="52">
        <v>100.7556</v>
      </c>
      <c r="X19" s="52">
        <v>98.78</v>
      </c>
      <c r="Y19" s="52">
        <v>96.804400000000001</v>
      </c>
      <c r="Z19" s="52">
        <v>94.828800000000001</v>
      </c>
      <c r="AA19" s="52">
        <v>91.865399999999994</v>
      </c>
      <c r="AB19" s="52">
        <v>89.889800000000008</v>
      </c>
      <c r="AC19" s="52">
        <v>87.914199999999994</v>
      </c>
      <c r="AD19" s="52">
        <v>85.938600000000008</v>
      </c>
      <c r="AE19" s="52">
        <v>82.975200000000001</v>
      </c>
      <c r="AF19" s="52">
        <v>80.999600000000001</v>
      </c>
      <c r="AG19" s="52">
        <v>79.024000000000001</v>
      </c>
      <c r="AH19" s="52">
        <v>77.048400000000001</v>
      </c>
      <c r="AI19" s="52">
        <v>74.085000000000008</v>
      </c>
      <c r="AJ19" s="52">
        <v>72.109399999999994</v>
      </c>
      <c r="AK19" s="52">
        <v>70.133800000000008</v>
      </c>
    </row>
    <row r="20" spans="2:43" ht="15" customHeight="1" x14ac:dyDescent="0.3">
      <c r="B20" s="73"/>
      <c r="C20" s="50"/>
      <c r="D20" s="90"/>
      <c r="E20" s="32" t="s">
        <v>66</v>
      </c>
      <c r="F20" s="52">
        <v>290.41320000000002</v>
      </c>
      <c r="G20" s="52">
        <v>276.62469505490964</v>
      </c>
      <c r="H20" s="52">
        <v>259.2083494245868</v>
      </c>
      <c r="I20" s="52">
        <v>241.79200379426393</v>
      </c>
      <c r="J20" s="52">
        <v>224.37565816394113</v>
      </c>
      <c r="K20" s="52">
        <v>206.95931253361834</v>
      </c>
      <c r="L20" s="52">
        <v>189.54296690329548</v>
      </c>
      <c r="M20" s="52">
        <v>180.9925111011114</v>
      </c>
      <c r="N20" s="52">
        <v>172.4420552989273</v>
      </c>
      <c r="O20" s="52">
        <v>163.89159949674328</v>
      </c>
      <c r="P20" s="52">
        <v>155.34114369455918</v>
      </c>
      <c r="Q20" s="52">
        <v>146.7906878923751</v>
      </c>
      <c r="R20" s="52">
        <v>144.53354336916598</v>
      </c>
      <c r="S20" s="52">
        <v>142.27639884595689</v>
      </c>
      <c r="T20" s="52">
        <v>140.01925432274771</v>
      </c>
      <c r="U20" s="52">
        <v>137.76210979953856</v>
      </c>
      <c r="V20" s="52">
        <v>135.50496527632944</v>
      </c>
      <c r="W20" s="52">
        <v>133.24782075312029</v>
      </c>
      <c r="X20" s="52">
        <v>130.99067622991117</v>
      </c>
      <c r="Y20" s="52">
        <v>128.73353170670205</v>
      </c>
      <c r="Z20" s="52">
        <v>126.47638718349293</v>
      </c>
      <c r="AA20" s="52">
        <v>124.21924266028375</v>
      </c>
      <c r="AB20" s="52">
        <v>121.96209813707465</v>
      </c>
      <c r="AC20" s="52">
        <v>119.7049536138655</v>
      </c>
      <c r="AD20" s="52">
        <v>117.44780909065635</v>
      </c>
      <c r="AE20" s="52">
        <v>115.19066456744724</v>
      </c>
      <c r="AF20" s="52">
        <v>112.93352004423811</v>
      </c>
      <c r="AG20" s="52">
        <v>110.67637552102896</v>
      </c>
      <c r="AH20" s="52">
        <v>108.41923099781981</v>
      </c>
      <c r="AI20" s="52">
        <v>106.16208647461073</v>
      </c>
      <c r="AJ20" s="52">
        <v>103.90494195140158</v>
      </c>
      <c r="AK20" s="52">
        <v>101.64779742819243</v>
      </c>
    </row>
    <row r="21" spans="2:43" ht="15" customHeight="1" x14ac:dyDescent="0.3">
      <c r="B21" s="73"/>
      <c r="C21" s="50"/>
      <c r="D21" s="90"/>
      <c r="E21" s="32" t="s">
        <v>67</v>
      </c>
      <c r="F21" s="52">
        <v>290.41320000000002</v>
      </c>
      <c r="G21" s="52">
        <v>276.62469505490964</v>
      </c>
      <c r="H21" s="52">
        <v>266.70600000000002</v>
      </c>
      <c r="I21" s="52">
        <v>258.80360000000002</v>
      </c>
      <c r="J21" s="52">
        <v>251.88900000000001</v>
      </c>
      <c r="K21" s="52">
        <v>243.98660000000001</v>
      </c>
      <c r="L21" s="52">
        <v>236.08419999999998</v>
      </c>
      <c r="M21" s="52">
        <v>227.53972999999999</v>
      </c>
      <c r="N21" s="52">
        <v>218.99526</v>
      </c>
      <c r="O21" s="52">
        <v>210.45079000000001</v>
      </c>
      <c r="P21" s="52">
        <v>201.90631999999999</v>
      </c>
      <c r="Q21" s="52">
        <v>193.36185</v>
      </c>
      <c r="R21" s="52">
        <v>193.36185</v>
      </c>
      <c r="S21" s="52">
        <v>193.36185</v>
      </c>
      <c r="T21" s="52">
        <v>193.36185</v>
      </c>
      <c r="U21" s="52">
        <v>193.36185</v>
      </c>
      <c r="V21" s="52">
        <v>193.36185</v>
      </c>
      <c r="W21" s="52">
        <v>193.36185</v>
      </c>
      <c r="X21" s="52">
        <v>193.36185</v>
      </c>
      <c r="Y21" s="52">
        <v>193.36185</v>
      </c>
      <c r="Z21" s="52">
        <v>193.36185</v>
      </c>
      <c r="AA21" s="52">
        <v>193.36185</v>
      </c>
      <c r="AB21" s="52">
        <v>193.36185</v>
      </c>
      <c r="AC21" s="52">
        <v>193.36185</v>
      </c>
      <c r="AD21" s="52">
        <v>193.36185</v>
      </c>
      <c r="AE21" s="52">
        <v>193.36185</v>
      </c>
      <c r="AF21" s="52">
        <v>193.36185</v>
      </c>
      <c r="AG21" s="52">
        <v>193.36185</v>
      </c>
      <c r="AH21" s="52">
        <v>193.36185</v>
      </c>
      <c r="AI21" s="52">
        <v>193.36185</v>
      </c>
      <c r="AJ21" s="52">
        <v>193.36185</v>
      </c>
      <c r="AK21" s="52">
        <v>193.36185</v>
      </c>
    </row>
    <row r="22" spans="2:43" ht="15" customHeight="1" x14ac:dyDescent="0.3">
      <c r="B22" s="73"/>
      <c r="C22" s="50"/>
      <c r="D22" s="90"/>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c r="AI22" s="53"/>
      <c r="AJ22" s="53"/>
      <c r="AK22" s="53"/>
    </row>
    <row r="23" spans="2:43" ht="15" customHeight="1" x14ac:dyDescent="0.3">
      <c r="B23" s="73"/>
      <c r="C23" s="50"/>
      <c r="D23" s="90"/>
      <c r="E23" s="51" t="s">
        <v>68</v>
      </c>
    </row>
    <row r="24" spans="2:43" ht="15" customHeight="1" x14ac:dyDescent="0.3">
      <c r="B24" s="73"/>
      <c r="C24" s="50"/>
      <c r="D24" s="90"/>
      <c r="F24" s="32">
        <v>2019</v>
      </c>
      <c r="G24" s="32">
        <v>2020</v>
      </c>
      <c r="H24" s="32">
        <v>2021</v>
      </c>
      <c r="I24" s="32">
        <v>2022</v>
      </c>
      <c r="J24" s="32">
        <v>2023</v>
      </c>
      <c r="K24" s="32">
        <v>2024</v>
      </c>
      <c r="L24" s="32">
        <v>2025</v>
      </c>
      <c r="M24" s="32">
        <v>2026</v>
      </c>
      <c r="N24" s="32">
        <v>2027</v>
      </c>
      <c r="O24" s="32">
        <v>2028</v>
      </c>
      <c r="P24" s="32">
        <v>2029</v>
      </c>
      <c r="Q24" s="32">
        <v>2030</v>
      </c>
      <c r="R24" s="32">
        <v>2031</v>
      </c>
      <c r="S24" s="32">
        <v>2032</v>
      </c>
      <c r="T24" s="32">
        <v>2033</v>
      </c>
      <c r="U24" s="32">
        <v>2034</v>
      </c>
      <c r="V24" s="32">
        <v>2035</v>
      </c>
      <c r="W24" s="32">
        <v>2036</v>
      </c>
      <c r="X24" s="32">
        <v>2037</v>
      </c>
      <c r="Y24" s="32">
        <v>2038</v>
      </c>
      <c r="Z24" s="32">
        <v>2039</v>
      </c>
      <c r="AA24" s="32">
        <v>2040</v>
      </c>
      <c r="AB24" s="32">
        <v>2041</v>
      </c>
      <c r="AC24" s="32">
        <v>2042</v>
      </c>
      <c r="AD24" s="32">
        <v>2043</v>
      </c>
      <c r="AE24" s="32">
        <v>2044</v>
      </c>
      <c r="AF24" s="32">
        <v>2045</v>
      </c>
      <c r="AG24" s="32">
        <v>2046</v>
      </c>
      <c r="AH24" s="32">
        <v>2047</v>
      </c>
      <c r="AI24" s="32">
        <v>2048</v>
      </c>
      <c r="AJ24" s="32">
        <v>2049</v>
      </c>
      <c r="AK24" s="32">
        <v>2050</v>
      </c>
    </row>
    <row r="25" spans="2:43" ht="15" customHeight="1" x14ac:dyDescent="0.3">
      <c r="B25" s="73"/>
      <c r="C25" s="50"/>
      <c r="D25" s="90"/>
      <c r="E25" s="32" t="s">
        <v>65</v>
      </c>
      <c r="F25" s="52">
        <v>272.63279999999997</v>
      </c>
      <c r="G25" s="52">
        <v>256.78545399572664</v>
      </c>
      <c r="H25" s="52">
        <v>238.0598</v>
      </c>
      <c r="I25" s="52">
        <v>218.3038</v>
      </c>
      <c r="J25" s="52">
        <v>198.5478</v>
      </c>
      <c r="K25" s="52">
        <v>178.79179999999999</v>
      </c>
      <c r="L25" s="52">
        <v>159.03579999999999</v>
      </c>
      <c r="M25" s="52">
        <v>149.15780000000001</v>
      </c>
      <c r="N25" s="52">
        <v>138.292</v>
      </c>
      <c r="O25" s="52">
        <v>128.41399999999999</v>
      </c>
      <c r="P25" s="52">
        <v>118.536</v>
      </c>
      <c r="Q25" s="52">
        <v>107.67019999999999</v>
      </c>
      <c r="R25" s="52">
        <v>105.69460000000001</v>
      </c>
      <c r="S25" s="52">
        <v>103.71899999999999</v>
      </c>
      <c r="T25" s="52">
        <v>101.74340000000001</v>
      </c>
      <c r="U25" s="52">
        <v>99.767799999999994</v>
      </c>
      <c r="V25" s="52">
        <v>96.804400000000001</v>
      </c>
      <c r="W25" s="52">
        <v>94.828800000000001</v>
      </c>
      <c r="X25" s="52">
        <v>92.853200000000001</v>
      </c>
      <c r="Y25" s="52">
        <v>90.877600000000001</v>
      </c>
      <c r="Z25" s="52">
        <v>88.902000000000001</v>
      </c>
      <c r="AA25" s="52">
        <v>86.926400000000001</v>
      </c>
      <c r="AB25" s="52">
        <v>84.950800000000001</v>
      </c>
      <c r="AC25" s="52">
        <v>81.987400000000008</v>
      </c>
      <c r="AD25" s="52">
        <v>80.011799999999994</v>
      </c>
      <c r="AE25" s="52">
        <v>78.036200000000008</v>
      </c>
      <c r="AF25" s="52">
        <v>76.060599999999994</v>
      </c>
      <c r="AG25" s="52">
        <v>74.085000000000008</v>
      </c>
      <c r="AH25" s="52">
        <v>72.109399999999994</v>
      </c>
      <c r="AI25" s="52">
        <v>70.133800000000008</v>
      </c>
      <c r="AJ25" s="52">
        <v>68.158199999999994</v>
      </c>
      <c r="AK25" s="52">
        <v>65.194800000000001</v>
      </c>
    </row>
    <row r="26" spans="2:43" ht="15" customHeight="1" x14ac:dyDescent="0.3">
      <c r="B26" s="73"/>
      <c r="C26" s="50"/>
      <c r="D26" s="90"/>
      <c r="E26" s="32" t="s">
        <v>66</v>
      </c>
      <c r="F26" s="52">
        <v>272.63279999999997</v>
      </c>
      <c r="G26" s="52">
        <v>256.78545399572664</v>
      </c>
      <c r="H26" s="52">
        <v>244.97966714159767</v>
      </c>
      <c r="I26" s="52">
        <v>233.17388028746916</v>
      </c>
      <c r="J26" s="52">
        <v>221.36809343334016</v>
      </c>
      <c r="K26" s="52">
        <v>209.5623065792112</v>
      </c>
      <c r="L26" s="52">
        <v>197.7565197250822</v>
      </c>
      <c r="M26" s="52">
        <v>197.59142980652393</v>
      </c>
      <c r="N26" s="52">
        <v>197.4263398879659</v>
      </c>
      <c r="O26" s="52">
        <v>197.2612499694074</v>
      </c>
      <c r="P26" s="52">
        <v>197.09616005084933</v>
      </c>
      <c r="Q26" s="52">
        <v>196.93107013229152</v>
      </c>
      <c r="R26" s="52">
        <v>196.15847545385549</v>
      </c>
      <c r="S26" s="52">
        <v>195.38588077541934</v>
      </c>
      <c r="T26" s="52">
        <v>194.61328609698373</v>
      </c>
      <c r="U26" s="52">
        <v>193.84069141854769</v>
      </c>
      <c r="V26" s="52">
        <v>193.06809674011177</v>
      </c>
      <c r="W26" s="52">
        <v>192.29550206167596</v>
      </c>
      <c r="X26" s="52">
        <v>191.52290738323981</v>
      </c>
      <c r="Y26" s="52">
        <v>190.75031270480397</v>
      </c>
      <c r="Z26" s="52">
        <v>189.97771802636794</v>
      </c>
      <c r="AA26" s="52">
        <v>189.20512334793219</v>
      </c>
      <c r="AB26" s="52">
        <v>188.43252866949626</v>
      </c>
      <c r="AC26" s="52">
        <v>187.65993399106048</v>
      </c>
      <c r="AD26" s="52">
        <v>186.88733931262456</v>
      </c>
      <c r="AE26" s="52">
        <v>186.11474463418853</v>
      </c>
      <c r="AF26" s="52">
        <v>185.34214995575283</v>
      </c>
      <c r="AG26" s="52">
        <v>184.56955527731694</v>
      </c>
      <c r="AH26" s="52">
        <v>183.79696059888118</v>
      </c>
      <c r="AI26" s="52">
        <v>183.02436592044515</v>
      </c>
      <c r="AJ26" s="52">
        <v>182.25177124200923</v>
      </c>
      <c r="AK26" s="52">
        <v>181.47917656357413</v>
      </c>
    </row>
    <row r="27" spans="2:43" ht="15" customHeight="1" x14ac:dyDescent="0.3">
      <c r="B27" s="73"/>
      <c r="C27" s="50"/>
      <c r="D27" s="90"/>
      <c r="E27" s="32" t="s">
        <v>67</v>
      </c>
      <c r="F27" s="52">
        <v>272.63279999999997</v>
      </c>
      <c r="G27" s="52">
        <v>256.78545399572664</v>
      </c>
      <c r="H27" s="52">
        <v>250.90120000000002</v>
      </c>
      <c r="I27" s="52">
        <v>242.99880000000002</v>
      </c>
      <c r="J27" s="52">
        <v>236.08420000000001</v>
      </c>
      <c r="K27" s="52">
        <v>229.1696</v>
      </c>
      <c r="L27" s="52">
        <v>222.255</v>
      </c>
      <c r="M27" s="52">
        <v>219.29160000000002</v>
      </c>
      <c r="N27" s="52">
        <v>216.32820000000001</v>
      </c>
      <c r="O27" s="52">
        <v>213.3648</v>
      </c>
      <c r="P27" s="52">
        <v>210.4014</v>
      </c>
      <c r="Q27" s="52">
        <v>207.43799999999999</v>
      </c>
      <c r="R27" s="52">
        <v>207.43799999999999</v>
      </c>
      <c r="S27" s="52">
        <v>207.43799999999999</v>
      </c>
      <c r="T27" s="52">
        <v>207.43799999999999</v>
      </c>
      <c r="U27" s="52">
        <v>207.43799999999999</v>
      </c>
      <c r="V27" s="52">
        <v>207.43799999999999</v>
      </c>
      <c r="W27" s="52">
        <v>207.43799999999999</v>
      </c>
      <c r="X27" s="52">
        <v>207.43799999999999</v>
      </c>
      <c r="Y27" s="52">
        <v>207.43799999999999</v>
      </c>
      <c r="Z27" s="52">
        <v>207.43799999999999</v>
      </c>
      <c r="AA27" s="52">
        <v>207.43799999999999</v>
      </c>
      <c r="AB27" s="52">
        <v>207.43799999999999</v>
      </c>
      <c r="AC27" s="52">
        <v>207.43799999999999</v>
      </c>
      <c r="AD27" s="52">
        <v>207.43799999999999</v>
      </c>
      <c r="AE27" s="52">
        <v>207.43799999999999</v>
      </c>
      <c r="AF27" s="52">
        <v>207.43799999999999</v>
      </c>
      <c r="AG27" s="52">
        <v>207.43799999999999</v>
      </c>
      <c r="AH27" s="52">
        <v>207.43799999999999</v>
      </c>
      <c r="AI27" s="52">
        <v>207.43799999999999</v>
      </c>
      <c r="AJ27" s="52">
        <v>207.43799999999999</v>
      </c>
      <c r="AK27" s="52">
        <v>207.43799999999999</v>
      </c>
    </row>
    <row r="28" spans="2:43" ht="15" customHeight="1" x14ac:dyDescent="0.3">
      <c r="C28" s="50"/>
      <c r="D28" s="50"/>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3"/>
      <c r="AL28" s="53"/>
    </row>
    <row r="29" spans="2:43" ht="15" customHeight="1" x14ac:dyDescent="0.3">
      <c r="C29" s="50"/>
      <c r="D29" s="50"/>
      <c r="E29" s="51" t="s">
        <v>69</v>
      </c>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row>
    <row r="30" spans="2:43" ht="15" customHeight="1" x14ac:dyDescent="0.3">
      <c r="C30" s="50"/>
      <c r="D30" s="50"/>
      <c r="E30" s="51"/>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row>
    <row r="31" spans="2:43" s="30" customFormat="1" ht="13.95" customHeight="1" x14ac:dyDescent="0.25">
      <c r="C31" s="70" t="s">
        <v>70</v>
      </c>
      <c r="D31" s="70"/>
      <c r="E31" s="70"/>
      <c r="F31" s="70"/>
      <c r="G31" s="70"/>
      <c r="H31" s="70"/>
      <c r="I31" s="70"/>
      <c r="J31" s="70"/>
      <c r="K31" s="70"/>
      <c r="L31" s="70"/>
      <c r="M31" s="70"/>
      <c r="N31" s="70"/>
      <c r="O31" s="70"/>
      <c r="P31" s="70"/>
      <c r="Q31" s="42"/>
      <c r="R31" s="42"/>
      <c r="S31" s="42"/>
      <c r="T31" s="42"/>
      <c r="U31" s="42"/>
      <c r="V31" s="42"/>
      <c r="W31" s="42"/>
      <c r="X31" s="42"/>
      <c r="Y31" s="54"/>
      <c r="Z31" s="54"/>
      <c r="AA31" s="54"/>
      <c r="AB31" s="54"/>
      <c r="AC31" s="54"/>
      <c r="AD31" s="54"/>
      <c r="AE31" s="54"/>
      <c r="AF31" s="54"/>
      <c r="AG31" s="54"/>
      <c r="AH31" s="54"/>
      <c r="AI31" s="54"/>
      <c r="AJ31" s="54"/>
      <c r="AK31" s="54"/>
      <c r="AL31" s="54"/>
      <c r="AM31" s="54"/>
      <c r="AN31" s="54"/>
      <c r="AO31" s="54"/>
      <c r="AP31" s="54"/>
      <c r="AQ31" s="54"/>
    </row>
    <row r="32" spans="2:43" s="30" customFormat="1" ht="13.95" customHeight="1" thickBot="1" x14ac:dyDescent="0.3"/>
    <row r="33" spans="2:75" ht="15" thickBot="1" x14ac:dyDescent="0.35">
      <c r="D33" s="45" t="s">
        <v>59</v>
      </c>
    </row>
    <row r="34" spans="2:75" x14ac:dyDescent="0.3">
      <c r="D34" s="32" t="s">
        <v>71</v>
      </c>
    </row>
    <row r="35" spans="2:75" x14ac:dyDescent="0.3">
      <c r="F35" s="32">
        <v>2019</v>
      </c>
      <c r="G35" s="32">
        <v>2020</v>
      </c>
      <c r="H35" s="32">
        <v>2021</v>
      </c>
      <c r="I35" s="32">
        <v>2022</v>
      </c>
      <c r="J35" s="32">
        <v>2023</v>
      </c>
      <c r="K35" s="32">
        <v>2024</v>
      </c>
      <c r="L35" s="32">
        <v>2025</v>
      </c>
      <c r="M35" s="32">
        <v>2026</v>
      </c>
      <c r="N35" s="32">
        <v>2027</v>
      </c>
      <c r="O35" s="32">
        <v>2028</v>
      </c>
      <c r="P35" s="32">
        <v>2029</v>
      </c>
      <c r="Q35" s="32">
        <v>2030</v>
      </c>
      <c r="R35" s="32">
        <v>2031</v>
      </c>
      <c r="S35" s="32">
        <v>2032</v>
      </c>
      <c r="T35" s="32">
        <v>2033</v>
      </c>
      <c r="U35" s="32">
        <v>2034</v>
      </c>
      <c r="V35" s="32">
        <v>2035</v>
      </c>
      <c r="W35" s="32">
        <v>2036</v>
      </c>
      <c r="X35" s="32">
        <v>2037</v>
      </c>
      <c r="Y35" s="32">
        <v>2038</v>
      </c>
      <c r="Z35" s="32">
        <v>2039</v>
      </c>
      <c r="AA35" s="32">
        <v>2040</v>
      </c>
      <c r="AB35" s="32">
        <v>2041</v>
      </c>
      <c r="AC35" s="32">
        <v>2042</v>
      </c>
      <c r="AD35" s="32">
        <v>2043</v>
      </c>
      <c r="AE35" s="32">
        <v>2044</v>
      </c>
      <c r="AF35" s="32">
        <v>2045</v>
      </c>
      <c r="AG35" s="32">
        <v>2046</v>
      </c>
      <c r="AH35" s="32">
        <v>2047</v>
      </c>
      <c r="AI35" s="32">
        <v>2048</v>
      </c>
      <c r="AJ35" s="32">
        <v>2049</v>
      </c>
      <c r="AK35" s="32">
        <v>2050</v>
      </c>
    </row>
    <row r="36" spans="2:75" ht="15" customHeight="1" x14ac:dyDescent="0.3">
      <c r="B36" s="91" t="s">
        <v>72</v>
      </c>
      <c r="D36" s="88" t="s">
        <v>73</v>
      </c>
      <c r="E36" s="55" t="s">
        <v>74</v>
      </c>
      <c r="F36" s="56">
        <f>F19*2+F25</f>
        <v>853.45920000000001</v>
      </c>
      <c r="G36" s="56">
        <f t="shared" ref="G36:AJ37" si="0">G19*2+G25</f>
        <v>810.03484410554597</v>
      </c>
      <c r="H36" s="56">
        <f t="shared" si="0"/>
        <v>743.8134</v>
      </c>
      <c r="I36" s="56">
        <f t="shared" si="0"/>
        <v>682.56979999999999</v>
      </c>
      <c r="J36" s="56">
        <f t="shared" si="0"/>
        <v>621.32619999999997</v>
      </c>
      <c r="K36" s="56">
        <f t="shared" si="0"/>
        <v>560.08259999999996</v>
      </c>
      <c r="L36" s="56">
        <f t="shared" si="0"/>
        <v>498.839</v>
      </c>
      <c r="M36" s="56">
        <f t="shared" si="0"/>
        <v>467.2294</v>
      </c>
      <c r="N36" s="56">
        <f t="shared" si="0"/>
        <v>432.65639999999996</v>
      </c>
      <c r="O36" s="56">
        <f t="shared" si="0"/>
        <v>401.04679999999996</v>
      </c>
      <c r="P36" s="56">
        <f t="shared" si="0"/>
        <v>369.43720000000002</v>
      </c>
      <c r="Q36" s="56">
        <f t="shared" si="0"/>
        <v>336.83979999999997</v>
      </c>
      <c r="R36" s="56">
        <f t="shared" si="0"/>
        <v>330.91300000000001</v>
      </c>
      <c r="S36" s="56">
        <f t="shared" si="0"/>
        <v>324.9862</v>
      </c>
      <c r="T36" s="56">
        <f t="shared" si="0"/>
        <v>317.0838</v>
      </c>
      <c r="U36" s="56">
        <f t="shared" si="0"/>
        <v>311.15700000000004</v>
      </c>
      <c r="V36" s="56">
        <f t="shared" si="0"/>
        <v>304.24239999999998</v>
      </c>
      <c r="W36" s="56">
        <f t="shared" si="0"/>
        <v>296.34000000000003</v>
      </c>
      <c r="X36" s="56">
        <f t="shared" si="0"/>
        <v>290.41320000000002</v>
      </c>
      <c r="Y36" s="56">
        <f t="shared" si="0"/>
        <v>284.4864</v>
      </c>
      <c r="Z36" s="56">
        <f t="shared" si="0"/>
        <v>278.55959999999999</v>
      </c>
      <c r="AA36" s="56">
        <f t="shared" si="0"/>
        <v>270.65719999999999</v>
      </c>
      <c r="AB36" s="56">
        <f t="shared" si="0"/>
        <v>264.73040000000003</v>
      </c>
      <c r="AC36" s="56">
        <f t="shared" si="0"/>
        <v>257.81579999999997</v>
      </c>
      <c r="AD36" s="56">
        <f t="shared" si="0"/>
        <v>251.88900000000001</v>
      </c>
      <c r="AE36" s="56">
        <f t="shared" si="0"/>
        <v>243.98660000000001</v>
      </c>
      <c r="AF36" s="56">
        <f t="shared" si="0"/>
        <v>238.0598</v>
      </c>
      <c r="AG36" s="56">
        <f t="shared" si="0"/>
        <v>232.13300000000001</v>
      </c>
      <c r="AH36" s="56">
        <f t="shared" si="0"/>
        <v>226.2062</v>
      </c>
      <c r="AI36" s="56">
        <f t="shared" si="0"/>
        <v>218.30380000000002</v>
      </c>
      <c r="AJ36" s="56">
        <f t="shared" si="0"/>
        <v>212.37699999999998</v>
      </c>
      <c r="AK36" s="56">
        <f>AK19*2+AK25</f>
        <v>205.4624</v>
      </c>
    </row>
    <row r="37" spans="2:75" x14ac:dyDescent="0.3">
      <c r="B37" s="91"/>
      <c r="D37" s="89"/>
      <c r="E37" s="57" t="s">
        <v>75</v>
      </c>
      <c r="F37" s="56">
        <f>F20*2+F26</f>
        <v>853.45920000000001</v>
      </c>
      <c r="G37" s="56">
        <f t="shared" si="0"/>
        <v>810.03484410554597</v>
      </c>
      <c r="H37" s="56">
        <f t="shared" si="0"/>
        <v>763.3963659907713</v>
      </c>
      <c r="I37" s="56">
        <f t="shared" si="0"/>
        <v>716.75788787599708</v>
      </c>
      <c r="J37" s="56">
        <f t="shared" si="0"/>
        <v>670.11940976122241</v>
      </c>
      <c r="K37" s="56">
        <f t="shared" si="0"/>
        <v>623.48093164644786</v>
      </c>
      <c r="L37" s="56">
        <f t="shared" si="0"/>
        <v>576.84245353167319</v>
      </c>
      <c r="M37" s="56">
        <f t="shared" si="0"/>
        <v>559.57645200874674</v>
      </c>
      <c r="N37" s="56">
        <f t="shared" si="0"/>
        <v>542.31045048582052</v>
      </c>
      <c r="O37" s="56">
        <f t="shared" si="0"/>
        <v>525.04444896289397</v>
      </c>
      <c r="P37" s="56">
        <f t="shared" si="0"/>
        <v>507.77844743996769</v>
      </c>
      <c r="Q37" s="56">
        <f t="shared" si="0"/>
        <v>490.51244591704176</v>
      </c>
      <c r="R37" s="56">
        <f t="shared" si="0"/>
        <v>485.22556219218745</v>
      </c>
      <c r="S37" s="56">
        <f t="shared" si="0"/>
        <v>479.93867846733315</v>
      </c>
      <c r="T37" s="56">
        <f t="shared" si="0"/>
        <v>474.65179474247918</v>
      </c>
      <c r="U37" s="56">
        <f t="shared" si="0"/>
        <v>469.36491101762482</v>
      </c>
      <c r="V37" s="56">
        <f t="shared" si="0"/>
        <v>464.07802729277068</v>
      </c>
      <c r="W37" s="56">
        <f t="shared" si="0"/>
        <v>458.79114356791655</v>
      </c>
      <c r="X37" s="56">
        <f t="shared" si="0"/>
        <v>453.50425984306219</v>
      </c>
      <c r="Y37" s="56">
        <f t="shared" si="0"/>
        <v>448.21737611820811</v>
      </c>
      <c r="Z37" s="56">
        <f t="shared" si="0"/>
        <v>442.9304923933538</v>
      </c>
      <c r="AA37" s="56">
        <f t="shared" si="0"/>
        <v>437.64360866849972</v>
      </c>
      <c r="AB37" s="56">
        <f t="shared" si="0"/>
        <v>432.35672494364553</v>
      </c>
      <c r="AC37" s="56">
        <f t="shared" si="0"/>
        <v>427.06984121879145</v>
      </c>
      <c r="AD37" s="56">
        <f t="shared" si="0"/>
        <v>421.78295749393726</v>
      </c>
      <c r="AE37" s="56">
        <f t="shared" si="0"/>
        <v>416.49607376908301</v>
      </c>
      <c r="AF37" s="56">
        <f t="shared" si="0"/>
        <v>411.20919004422905</v>
      </c>
      <c r="AG37" s="56">
        <f t="shared" si="0"/>
        <v>405.92230631937485</v>
      </c>
      <c r="AH37" s="56">
        <f t="shared" si="0"/>
        <v>400.63542259452083</v>
      </c>
      <c r="AI37" s="56">
        <f t="shared" si="0"/>
        <v>395.34853886966664</v>
      </c>
      <c r="AJ37" s="56">
        <f t="shared" si="0"/>
        <v>390.06165514481239</v>
      </c>
      <c r="AK37" s="56">
        <f t="shared" ref="AK37" si="1">AK20*2+AK26</f>
        <v>384.774771419959</v>
      </c>
    </row>
    <row r="38" spans="2:75" x14ac:dyDescent="0.3">
      <c r="B38" s="91"/>
      <c r="D38" s="89"/>
      <c r="E38" s="58" t="s">
        <v>76</v>
      </c>
      <c r="F38" s="56">
        <f t="shared" ref="F38:AK38" si="2">F21*2+F27</f>
        <v>853.45920000000001</v>
      </c>
      <c r="G38" s="56">
        <f t="shared" si="2"/>
        <v>810.03484410554597</v>
      </c>
      <c r="H38" s="56">
        <f t="shared" si="2"/>
        <v>784.31320000000005</v>
      </c>
      <c r="I38" s="56">
        <f t="shared" si="2"/>
        <v>760.60599999999999</v>
      </c>
      <c r="J38" s="56">
        <f t="shared" si="2"/>
        <v>739.86220000000003</v>
      </c>
      <c r="K38" s="56">
        <f t="shared" si="2"/>
        <v>717.14280000000008</v>
      </c>
      <c r="L38" s="56">
        <f t="shared" si="2"/>
        <v>694.4233999999999</v>
      </c>
      <c r="M38" s="56">
        <f t="shared" si="2"/>
        <v>674.37105999999994</v>
      </c>
      <c r="N38" s="56">
        <f t="shared" si="2"/>
        <v>654.31871999999998</v>
      </c>
      <c r="O38" s="56">
        <f t="shared" si="2"/>
        <v>634.26638000000003</v>
      </c>
      <c r="P38" s="56">
        <f t="shared" si="2"/>
        <v>614.21403999999995</v>
      </c>
      <c r="Q38" s="56">
        <f t="shared" si="2"/>
        <v>594.1617</v>
      </c>
      <c r="R38" s="56">
        <f t="shared" si="2"/>
        <v>594.1617</v>
      </c>
      <c r="S38" s="56">
        <f t="shared" si="2"/>
        <v>594.1617</v>
      </c>
      <c r="T38" s="56">
        <f t="shared" si="2"/>
        <v>594.1617</v>
      </c>
      <c r="U38" s="56">
        <f t="shared" si="2"/>
        <v>594.1617</v>
      </c>
      <c r="V38" s="56">
        <f t="shared" si="2"/>
        <v>594.1617</v>
      </c>
      <c r="W38" s="56">
        <f t="shared" si="2"/>
        <v>594.1617</v>
      </c>
      <c r="X38" s="56">
        <f t="shared" si="2"/>
        <v>594.1617</v>
      </c>
      <c r="Y38" s="56">
        <f t="shared" si="2"/>
        <v>594.1617</v>
      </c>
      <c r="Z38" s="56">
        <f t="shared" si="2"/>
        <v>594.1617</v>
      </c>
      <c r="AA38" s="56">
        <f t="shared" si="2"/>
        <v>594.1617</v>
      </c>
      <c r="AB38" s="56">
        <f t="shared" si="2"/>
        <v>594.1617</v>
      </c>
      <c r="AC38" s="56">
        <f t="shared" si="2"/>
        <v>594.1617</v>
      </c>
      <c r="AD38" s="56">
        <f t="shared" si="2"/>
        <v>594.1617</v>
      </c>
      <c r="AE38" s="56">
        <f t="shared" si="2"/>
        <v>594.1617</v>
      </c>
      <c r="AF38" s="56">
        <f t="shared" si="2"/>
        <v>594.1617</v>
      </c>
      <c r="AG38" s="56">
        <f t="shared" si="2"/>
        <v>594.1617</v>
      </c>
      <c r="AH38" s="56">
        <f t="shared" si="2"/>
        <v>594.1617</v>
      </c>
      <c r="AI38" s="56">
        <f t="shared" si="2"/>
        <v>594.1617</v>
      </c>
      <c r="AJ38" s="56">
        <f t="shared" si="2"/>
        <v>594.1617</v>
      </c>
      <c r="AK38" s="56">
        <f t="shared" si="2"/>
        <v>594.1617</v>
      </c>
    </row>
    <row r="39" spans="2:75" x14ac:dyDescent="0.3">
      <c r="B39" s="91"/>
      <c r="D39" s="90"/>
      <c r="E39" s="55" t="s">
        <v>77</v>
      </c>
      <c r="F39" s="56">
        <f>F19*4+F25</f>
        <v>1434.2856000000002</v>
      </c>
      <c r="G39" s="56">
        <f t="shared" ref="G39:AK39" si="3">G19*4+G25</f>
        <v>1363.2842342153651</v>
      </c>
      <c r="H39" s="56">
        <f t="shared" si="3"/>
        <v>1249.567</v>
      </c>
      <c r="I39" s="56">
        <f t="shared" si="3"/>
        <v>1146.8358000000001</v>
      </c>
      <c r="J39" s="56">
        <f t="shared" si="3"/>
        <v>1044.1046000000001</v>
      </c>
      <c r="K39" s="56">
        <f t="shared" si="3"/>
        <v>941.37339999999995</v>
      </c>
      <c r="L39" s="56">
        <f t="shared" si="3"/>
        <v>838.6422</v>
      </c>
      <c r="M39" s="56">
        <f t="shared" si="3"/>
        <v>785.30099999999993</v>
      </c>
      <c r="N39" s="56">
        <f t="shared" si="3"/>
        <v>727.02080000000001</v>
      </c>
      <c r="O39" s="56">
        <f t="shared" si="3"/>
        <v>673.67959999999994</v>
      </c>
      <c r="P39" s="56">
        <f t="shared" si="3"/>
        <v>620.33840000000009</v>
      </c>
      <c r="Q39" s="56">
        <f t="shared" si="3"/>
        <v>566.00940000000003</v>
      </c>
      <c r="R39" s="56">
        <f t="shared" si="3"/>
        <v>556.13139999999999</v>
      </c>
      <c r="S39" s="56">
        <f t="shared" si="3"/>
        <v>546.25340000000006</v>
      </c>
      <c r="T39" s="56">
        <f t="shared" si="3"/>
        <v>532.42419999999993</v>
      </c>
      <c r="U39" s="56">
        <f t="shared" si="3"/>
        <v>522.5462</v>
      </c>
      <c r="V39" s="56">
        <f t="shared" si="3"/>
        <v>511.68039999999996</v>
      </c>
      <c r="W39" s="56">
        <f t="shared" si="3"/>
        <v>497.85120000000001</v>
      </c>
      <c r="X39" s="56">
        <f t="shared" si="3"/>
        <v>487.97320000000002</v>
      </c>
      <c r="Y39" s="56">
        <f t="shared" si="3"/>
        <v>478.09519999999998</v>
      </c>
      <c r="Z39" s="56">
        <f t="shared" si="3"/>
        <v>468.21719999999999</v>
      </c>
      <c r="AA39" s="56">
        <f t="shared" si="3"/>
        <v>454.38799999999998</v>
      </c>
      <c r="AB39" s="56">
        <f t="shared" si="3"/>
        <v>444.51000000000005</v>
      </c>
      <c r="AC39" s="56">
        <f t="shared" si="3"/>
        <v>433.64419999999996</v>
      </c>
      <c r="AD39" s="56">
        <f t="shared" si="3"/>
        <v>423.76620000000003</v>
      </c>
      <c r="AE39" s="56">
        <f t="shared" si="3"/>
        <v>409.93700000000001</v>
      </c>
      <c r="AF39" s="56">
        <f t="shared" si="3"/>
        <v>400.05899999999997</v>
      </c>
      <c r="AG39" s="56">
        <f t="shared" si="3"/>
        <v>390.18100000000004</v>
      </c>
      <c r="AH39" s="56">
        <f t="shared" si="3"/>
        <v>380.303</v>
      </c>
      <c r="AI39" s="56">
        <f t="shared" si="3"/>
        <v>366.47380000000004</v>
      </c>
      <c r="AJ39" s="56">
        <f t="shared" si="3"/>
        <v>356.59579999999994</v>
      </c>
      <c r="AK39" s="56">
        <f t="shared" si="3"/>
        <v>345.73</v>
      </c>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row>
    <row r="40" spans="2:75" x14ac:dyDescent="0.3">
      <c r="B40" s="91"/>
      <c r="D40" s="90"/>
      <c r="E40" s="63" t="s">
        <v>78</v>
      </c>
      <c r="F40" s="64">
        <f t="shared" ref="F40:AK41" si="4">F20*4+F26</f>
        <v>1434.2856000000002</v>
      </c>
      <c r="G40" s="64">
        <f t="shared" si="4"/>
        <v>1363.2842342153651</v>
      </c>
      <c r="H40" s="64">
        <f t="shared" si="4"/>
        <v>1281.8130648399449</v>
      </c>
      <c r="I40" s="64">
        <f t="shared" si="4"/>
        <v>1200.3418954645249</v>
      </c>
      <c r="J40" s="64">
        <f t="shared" si="4"/>
        <v>1118.8707260891047</v>
      </c>
      <c r="K40" s="64">
        <f t="shared" si="4"/>
        <v>1037.3995567136847</v>
      </c>
      <c r="L40" s="64">
        <f t="shared" si="4"/>
        <v>955.92838733826409</v>
      </c>
      <c r="M40" s="64">
        <f t="shared" si="4"/>
        <v>921.56147421096955</v>
      </c>
      <c r="N40" s="64">
        <f t="shared" si="4"/>
        <v>887.19456108367513</v>
      </c>
      <c r="O40" s="64">
        <f t="shared" si="4"/>
        <v>852.82764795638059</v>
      </c>
      <c r="P40" s="64">
        <f t="shared" si="4"/>
        <v>818.46073482908605</v>
      </c>
      <c r="Q40" s="64">
        <f t="shared" si="4"/>
        <v>784.09382170179197</v>
      </c>
      <c r="R40" s="64">
        <f t="shared" si="4"/>
        <v>774.29264893051936</v>
      </c>
      <c r="S40" s="64">
        <f t="shared" si="4"/>
        <v>764.49147615924687</v>
      </c>
      <c r="T40" s="64">
        <f t="shared" si="4"/>
        <v>754.69030338797461</v>
      </c>
      <c r="U40" s="64">
        <f t="shared" si="4"/>
        <v>744.889130616702</v>
      </c>
      <c r="V40" s="64">
        <f t="shared" si="4"/>
        <v>735.08795784542951</v>
      </c>
      <c r="W40" s="64">
        <f t="shared" si="4"/>
        <v>725.28678507415714</v>
      </c>
      <c r="X40" s="64">
        <f t="shared" si="4"/>
        <v>715.48561230288453</v>
      </c>
      <c r="Y40" s="64">
        <f t="shared" si="4"/>
        <v>705.68443953161216</v>
      </c>
      <c r="Z40" s="64">
        <f t="shared" si="4"/>
        <v>695.88326676033967</v>
      </c>
      <c r="AA40" s="64">
        <f t="shared" si="4"/>
        <v>686.08209398906718</v>
      </c>
      <c r="AB40" s="64">
        <f t="shared" si="4"/>
        <v>676.28092121779491</v>
      </c>
      <c r="AC40" s="64">
        <f t="shared" si="4"/>
        <v>666.47974844652254</v>
      </c>
      <c r="AD40" s="64">
        <f t="shared" si="4"/>
        <v>656.67857567524993</v>
      </c>
      <c r="AE40" s="64">
        <f t="shared" si="4"/>
        <v>646.87740290397755</v>
      </c>
      <c r="AF40" s="64">
        <f t="shared" si="4"/>
        <v>637.07623013270529</v>
      </c>
      <c r="AG40" s="64">
        <f t="shared" si="4"/>
        <v>627.2750573614328</v>
      </c>
      <c r="AH40" s="64">
        <f t="shared" si="4"/>
        <v>617.47388459016042</v>
      </c>
      <c r="AI40" s="64">
        <f t="shared" si="4"/>
        <v>607.67271181888805</v>
      </c>
      <c r="AJ40" s="64">
        <f t="shared" si="4"/>
        <v>597.87153904761556</v>
      </c>
      <c r="AK40" s="64">
        <f t="shared" si="4"/>
        <v>588.07036627634386</v>
      </c>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row>
    <row r="41" spans="2:75" x14ac:dyDescent="0.3">
      <c r="B41" s="91"/>
      <c r="D41" s="90"/>
      <c r="E41" s="58" t="s">
        <v>79</v>
      </c>
      <c r="F41" s="56">
        <f t="shared" si="4"/>
        <v>1434.2856000000002</v>
      </c>
      <c r="G41" s="56">
        <f t="shared" si="4"/>
        <v>1363.2842342153651</v>
      </c>
      <c r="H41" s="56">
        <f t="shared" si="4"/>
        <v>1317.7252000000001</v>
      </c>
      <c r="I41" s="56">
        <f t="shared" si="4"/>
        <v>1278.2132000000001</v>
      </c>
      <c r="J41" s="56">
        <f t="shared" si="4"/>
        <v>1243.6402</v>
      </c>
      <c r="K41" s="56">
        <f t="shared" si="4"/>
        <v>1205.116</v>
      </c>
      <c r="L41" s="56">
        <f t="shared" si="4"/>
        <v>1166.5917999999999</v>
      </c>
      <c r="M41" s="56">
        <f t="shared" si="4"/>
        <v>1129.4505199999999</v>
      </c>
      <c r="N41" s="56">
        <f t="shared" si="4"/>
        <v>1092.30924</v>
      </c>
      <c r="O41" s="56">
        <f t="shared" si="4"/>
        <v>1055.16796</v>
      </c>
      <c r="P41" s="56">
        <f t="shared" si="4"/>
        <v>1018.0266799999999</v>
      </c>
      <c r="Q41" s="56">
        <f t="shared" si="4"/>
        <v>980.8854</v>
      </c>
      <c r="R41" s="56">
        <f t="shared" si="4"/>
        <v>980.8854</v>
      </c>
      <c r="S41" s="56">
        <f t="shared" si="4"/>
        <v>980.8854</v>
      </c>
      <c r="T41" s="56">
        <f t="shared" si="4"/>
        <v>980.8854</v>
      </c>
      <c r="U41" s="56">
        <f t="shared" si="4"/>
        <v>980.8854</v>
      </c>
      <c r="V41" s="56">
        <f t="shared" si="4"/>
        <v>980.8854</v>
      </c>
      <c r="W41" s="56">
        <f t="shared" si="4"/>
        <v>980.8854</v>
      </c>
      <c r="X41" s="56">
        <f t="shared" si="4"/>
        <v>980.8854</v>
      </c>
      <c r="Y41" s="56">
        <f t="shared" si="4"/>
        <v>980.8854</v>
      </c>
      <c r="Z41" s="56">
        <f t="shared" si="4"/>
        <v>980.8854</v>
      </c>
      <c r="AA41" s="56">
        <f t="shared" si="4"/>
        <v>980.8854</v>
      </c>
      <c r="AB41" s="56">
        <f t="shared" si="4"/>
        <v>980.8854</v>
      </c>
      <c r="AC41" s="56">
        <f t="shared" si="4"/>
        <v>980.8854</v>
      </c>
      <c r="AD41" s="56">
        <f t="shared" si="4"/>
        <v>980.8854</v>
      </c>
      <c r="AE41" s="56">
        <f t="shared" si="4"/>
        <v>980.8854</v>
      </c>
      <c r="AF41" s="56">
        <f t="shared" si="4"/>
        <v>980.8854</v>
      </c>
      <c r="AG41" s="56">
        <f t="shared" si="4"/>
        <v>980.8854</v>
      </c>
      <c r="AH41" s="56">
        <f t="shared" si="4"/>
        <v>980.8854</v>
      </c>
      <c r="AI41" s="56">
        <f t="shared" si="4"/>
        <v>980.8854</v>
      </c>
      <c r="AJ41" s="56">
        <f t="shared" si="4"/>
        <v>980.8854</v>
      </c>
      <c r="AK41" s="56">
        <f t="shared" si="4"/>
        <v>980.8854</v>
      </c>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row>
    <row r="42" spans="2:75" x14ac:dyDescent="0.3">
      <c r="B42" s="91"/>
      <c r="D42" s="90"/>
      <c r="E42" s="55" t="s">
        <v>80</v>
      </c>
      <c r="F42" s="56">
        <f>F19*6+F25</f>
        <v>2015.1120000000001</v>
      </c>
      <c r="G42" s="56">
        <f t="shared" ref="G42:AK44" si="5">G19*6+G25</f>
        <v>1916.5336243251845</v>
      </c>
      <c r="H42" s="56">
        <f t="shared" si="5"/>
        <v>1755.3206</v>
      </c>
      <c r="I42" s="56">
        <f t="shared" si="5"/>
        <v>1611.1017999999999</v>
      </c>
      <c r="J42" s="56">
        <f t="shared" si="5"/>
        <v>1466.883</v>
      </c>
      <c r="K42" s="56">
        <f t="shared" si="5"/>
        <v>1322.6641999999999</v>
      </c>
      <c r="L42" s="56">
        <f t="shared" si="5"/>
        <v>1178.4454000000001</v>
      </c>
      <c r="M42" s="56">
        <f t="shared" si="5"/>
        <v>1103.3725999999999</v>
      </c>
      <c r="N42" s="56">
        <f t="shared" si="5"/>
        <v>1021.3852000000001</v>
      </c>
      <c r="O42" s="56">
        <f t="shared" si="5"/>
        <v>946.31239999999991</v>
      </c>
      <c r="P42" s="56">
        <f t="shared" si="5"/>
        <v>871.23960000000011</v>
      </c>
      <c r="Q42" s="56">
        <f t="shared" si="5"/>
        <v>795.17900000000009</v>
      </c>
      <c r="R42" s="56">
        <f t="shared" si="5"/>
        <v>781.34980000000007</v>
      </c>
      <c r="S42" s="56">
        <f t="shared" si="5"/>
        <v>767.52060000000006</v>
      </c>
      <c r="T42" s="56">
        <f t="shared" si="5"/>
        <v>747.76459999999997</v>
      </c>
      <c r="U42" s="56">
        <f t="shared" si="5"/>
        <v>733.93539999999996</v>
      </c>
      <c r="V42" s="56">
        <f t="shared" si="5"/>
        <v>719.11839999999995</v>
      </c>
      <c r="W42" s="56">
        <f t="shared" si="5"/>
        <v>699.36239999999998</v>
      </c>
      <c r="X42" s="56">
        <f t="shared" si="5"/>
        <v>685.53320000000008</v>
      </c>
      <c r="Y42" s="56">
        <f t="shared" si="5"/>
        <v>671.70400000000006</v>
      </c>
      <c r="Z42" s="56">
        <f t="shared" si="5"/>
        <v>657.87480000000005</v>
      </c>
      <c r="AA42" s="56">
        <f t="shared" si="5"/>
        <v>638.11879999999996</v>
      </c>
      <c r="AB42" s="56">
        <f t="shared" si="5"/>
        <v>624.28959999999995</v>
      </c>
      <c r="AC42" s="56">
        <f t="shared" si="5"/>
        <v>609.47259999999994</v>
      </c>
      <c r="AD42" s="56">
        <f t="shared" si="5"/>
        <v>595.64340000000004</v>
      </c>
      <c r="AE42" s="56">
        <f t="shared" si="5"/>
        <v>575.88740000000007</v>
      </c>
      <c r="AF42" s="56">
        <f t="shared" si="5"/>
        <v>562.05820000000006</v>
      </c>
      <c r="AG42" s="56">
        <f t="shared" si="5"/>
        <v>548.22900000000004</v>
      </c>
      <c r="AH42" s="56">
        <f t="shared" si="5"/>
        <v>534.39979999999991</v>
      </c>
      <c r="AI42" s="56">
        <f t="shared" si="5"/>
        <v>514.64380000000006</v>
      </c>
      <c r="AJ42" s="56">
        <f t="shared" si="5"/>
        <v>500.81459999999993</v>
      </c>
      <c r="AK42" s="56">
        <f t="shared" si="5"/>
        <v>485.99760000000003</v>
      </c>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row>
    <row r="43" spans="2:75" x14ac:dyDescent="0.3">
      <c r="B43" s="91"/>
      <c r="D43" s="90"/>
      <c r="E43" s="57" t="s">
        <v>81</v>
      </c>
      <c r="F43" s="56">
        <f>F20*6+F26</f>
        <v>2015.1120000000001</v>
      </c>
      <c r="G43" s="56">
        <f t="shared" si="5"/>
        <v>1916.5336243251845</v>
      </c>
      <c r="H43" s="56">
        <f t="shared" si="5"/>
        <v>1800.2297636891185</v>
      </c>
      <c r="I43" s="56">
        <f t="shared" si="5"/>
        <v>1683.9259030530529</v>
      </c>
      <c r="J43" s="56">
        <f t="shared" si="5"/>
        <v>1567.6220424169869</v>
      </c>
      <c r="K43" s="56">
        <f t="shared" si="5"/>
        <v>1451.3181817809213</v>
      </c>
      <c r="L43" s="56">
        <f t="shared" si="5"/>
        <v>1335.0143211448551</v>
      </c>
      <c r="M43" s="56">
        <f t="shared" si="5"/>
        <v>1283.5464964131925</v>
      </c>
      <c r="N43" s="56">
        <f t="shared" si="5"/>
        <v>1232.0786716815298</v>
      </c>
      <c r="O43" s="56">
        <f t="shared" si="5"/>
        <v>1180.610846949867</v>
      </c>
      <c r="P43" s="56">
        <f t="shared" si="5"/>
        <v>1129.1430222182044</v>
      </c>
      <c r="Q43" s="56">
        <f t="shared" si="5"/>
        <v>1077.6751974865422</v>
      </c>
      <c r="R43" s="56">
        <f t="shared" si="5"/>
        <v>1063.3597356688515</v>
      </c>
      <c r="S43" s="56">
        <f t="shared" si="5"/>
        <v>1049.0442738511606</v>
      </c>
      <c r="T43" s="56">
        <f t="shared" si="5"/>
        <v>1034.7288120334699</v>
      </c>
      <c r="U43" s="56">
        <f t="shared" si="5"/>
        <v>1020.413350215779</v>
      </c>
      <c r="V43" s="56">
        <f t="shared" si="5"/>
        <v>1006.0978883980883</v>
      </c>
      <c r="W43" s="56">
        <f t="shared" si="5"/>
        <v>991.78242658039767</v>
      </c>
      <c r="X43" s="56">
        <f t="shared" si="5"/>
        <v>977.46696476270688</v>
      </c>
      <c r="Y43" s="56">
        <f t="shared" si="5"/>
        <v>963.15150294501632</v>
      </c>
      <c r="Z43" s="56">
        <f t="shared" si="5"/>
        <v>948.83604112732553</v>
      </c>
      <c r="AA43" s="56">
        <f t="shared" si="5"/>
        <v>934.52057930963474</v>
      </c>
      <c r="AB43" s="56">
        <f t="shared" si="5"/>
        <v>920.20511749194418</v>
      </c>
      <c r="AC43" s="56">
        <f t="shared" si="5"/>
        <v>905.8896556742535</v>
      </c>
      <c r="AD43" s="56">
        <f t="shared" si="5"/>
        <v>891.57419385656272</v>
      </c>
      <c r="AE43" s="56">
        <f t="shared" si="5"/>
        <v>877.25873203887204</v>
      </c>
      <c r="AF43" s="56">
        <f t="shared" si="5"/>
        <v>862.94327022118148</v>
      </c>
      <c r="AG43" s="56">
        <f t="shared" si="5"/>
        <v>848.62780840349069</v>
      </c>
      <c r="AH43" s="56">
        <f t="shared" si="5"/>
        <v>834.31234658580001</v>
      </c>
      <c r="AI43" s="56">
        <f t="shared" si="5"/>
        <v>819.99688476810945</v>
      </c>
      <c r="AJ43" s="56">
        <f t="shared" si="5"/>
        <v>805.68142295041866</v>
      </c>
      <c r="AK43" s="56">
        <f t="shared" si="5"/>
        <v>791.36596113272867</v>
      </c>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row>
    <row r="44" spans="2:75" x14ac:dyDescent="0.3">
      <c r="B44" s="91"/>
      <c r="D44" s="90"/>
      <c r="E44" s="58" t="s">
        <v>82</v>
      </c>
      <c r="F44" s="56">
        <f>F21*6+F27</f>
        <v>2015.1120000000001</v>
      </c>
      <c r="G44" s="56">
        <f t="shared" si="5"/>
        <v>1916.5336243251845</v>
      </c>
      <c r="H44" s="56">
        <f t="shared" si="5"/>
        <v>1851.1372000000001</v>
      </c>
      <c r="I44" s="56">
        <f t="shared" si="5"/>
        <v>1795.8204000000003</v>
      </c>
      <c r="J44" s="56">
        <f t="shared" si="5"/>
        <v>1747.4182000000001</v>
      </c>
      <c r="K44" s="56">
        <f t="shared" si="5"/>
        <v>1693.0892000000001</v>
      </c>
      <c r="L44" s="56">
        <f t="shared" si="5"/>
        <v>1638.7601999999997</v>
      </c>
      <c r="M44" s="56">
        <f t="shared" si="5"/>
        <v>1584.52998</v>
      </c>
      <c r="N44" s="56">
        <f t="shared" si="5"/>
        <v>1530.2997599999999</v>
      </c>
      <c r="O44" s="56">
        <f t="shared" si="5"/>
        <v>1476.0695400000002</v>
      </c>
      <c r="P44" s="56">
        <f t="shared" si="5"/>
        <v>1421.8393199999998</v>
      </c>
      <c r="Q44" s="56">
        <f t="shared" si="5"/>
        <v>1367.6091000000001</v>
      </c>
      <c r="R44" s="56">
        <f t="shared" si="5"/>
        <v>1367.6091000000001</v>
      </c>
      <c r="S44" s="56">
        <f t="shared" si="5"/>
        <v>1367.6091000000001</v>
      </c>
      <c r="T44" s="56">
        <f t="shared" si="5"/>
        <v>1367.6091000000001</v>
      </c>
      <c r="U44" s="56">
        <f t="shared" si="5"/>
        <v>1367.6091000000001</v>
      </c>
      <c r="V44" s="56">
        <f t="shared" si="5"/>
        <v>1367.6091000000001</v>
      </c>
      <c r="W44" s="56">
        <f t="shared" si="5"/>
        <v>1367.6091000000001</v>
      </c>
      <c r="X44" s="56">
        <f t="shared" si="5"/>
        <v>1367.6091000000001</v>
      </c>
      <c r="Y44" s="56">
        <f t="shared" si="5"/>
        <v>1367.6091000000001</v>
      </c>
      <c r="Z44" s="56">
        <f t="shared" si="5"/>
        <v>1367.6091000000001</v>
      </c>
      <c r="AA44" s="56">
        <f t="shared" si="5"/>
        <v>1367.6091000000001</v>
      </c>
      <c r="AB44" s="56">
        <f t="shared" si="5"/>
        <v>1367.6091000000001</v>
      </c>
      <c r="AC44" s="56">
        <f t="shared" si="5"/>
        <v>1367.6091000000001</v>
      </c>
      <c r="AD44" s="56">
        <f t="shared" si="5"/>
        <v>1367.6091000000001</v>
      </c>
      <c r="AE44" s="56">
        <f t="shared" si="5"/>
        <v>1367.6091000000001</v>
      </c>
      <c r="AF44" s="56">
        <f t="shared" si="5"/>
        <v>1367.6091000000001</v>
      </c>
      <c r="AG44" s="56">
        <f t="shared" si="5"/>
        <v>1367.6091000000001</v>
      </c>
      <c r="AH44" s="56">
        <f t="shared" si="5"/>
        <v>1367.6091000000001</v>
      </c>
      <c r="AI44" s="56">
        <f t="shared" si="5"/>
        <v>1367.6091000000001</v>
      </c>
      <c r="AJ44" s="56">
        <f t="shared" si="5"/>
        <v>1367.6091000000001</v>
      </c>
      <c r="AK44" s="56">
        <f t="shared" si="5"/>
        <v>1367.6091000000001</v>
      </c>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row>
    <row r="45" spans="2:75" x14ac:dyDescent="0.3">
      <c r="B45" s="91"/>
      <c r="D45" s="90"/>
      <c r="E45" s="55" t="s">
        <v>83</v>
      </c>
      <c r="F45" s="56">
        <f>F19*8+F25</f>
        <v>2595.9384</v>
      </c>
      <c r="G45" s="56">
        <f t="shared" ref="G45:AK45" si="6">G19*8+G25</f>
        <v>2469.7830144350037</v>
      </c>
      <c r="H45" s="56">
        <f t="shared" si="6"/>
        <v>2261.0742</v>
      </c>
      <c r="I45" s="56">
        <f t="shared" si="6"/>
        <v>2075.3678</v>
      </c>
      <c r="J45" s="56">
        <f t="shared" si="6"/>
        <v>1889.6614000000002</v>
      </c>
      <c r="K45" s="56">
        <f t="shared" si="6"/>
        <v>1703.9549999999999</v>
      </c>
      <c r="L45" s="56">
        <f t="shared" si="6"/>
        <v>1518.2485999999999</v>
      </c>
      <c r="M45" s="56">
        <f t="shared" si="6"/>
        <v>1421.4441999999999</v>
      </c>
      <c r="N45" s="56">
        <f t="shared" si="6"/>
        <v>1315.7495999999999</v>
      </c>
      <c r="O45" s="56">
        <f t="shared" si="6"/>
        <v>1218.9451999999999</v>
      </c>
      <c r="P45" s="56">
        <f t="shared" si="6"/>
        <v>1122.1408000000001</v>
      </c>
      <c r="Q45" s="56">
        <f t="shared" si="6"/>
        <v>1024.3486</v>
      </c>
      <c r="R45" s="56">
        <f t="shared" si="6"/>
        <v>1006.5682</v>
      </c>
      <c r="S45" s="56">
        <f t="shared" si="6"/>
        <v>988.78780000000006</v>
      </c>
      <c r="T45" s="56">
        <f t="shared" si="6"/>
        <v>963.10500000000002</v>
      </c>
      <c r="U45" s="56">
        <f t="shared" si="6"/>
        <v>945.32460000000003</v>
      </c>
      <c r="V45" s="56">
        <f t="shared" si="6"/>
        <v>926.55639999999994</v>
      </c>
      <c r="W45" s="56">
        <f t="shared" si="6"/>
        <v>900.87360000000001</v>
      </c>
      <c r="X45" s="56">
        <f t="shared" si="6"/>
        <v>883.09320000000002</v>
      </c>
      <c r="Y45" s="56">
        <f t="shared" si="6"/>
        <v>865.31280000000004</v>
      </c>
      <c r="Z45" s="56">
        <f t="shared" si="6"/>
        <v>847.53240000000005</v>
      </c>
      <c r="AA45" s="56">
        <f t="shared" si="6"/>
        <v>821.84960000000001</v>
      </c>
      <c r="AB45" s="56">
        <f t="shared" si="6"/>
        <v>804.06920000000002</v>
      </c>
      <c r="AC45" s="56">
        <f t="shared" si="6"/>
        <v>785.30099999999993</v>
      </c>
      <c r="AD45" s="56">
        <f t="shared" si="6"/>
        <v>767.52060000000006</v>
      </c>
      <c r="AE45" s="56">
        <f t="shared" si="6"/>
        <v>741.83780000000002</v>
      </c>
      <c r="AF45" s="56">
        <f t="shared" si="6"/>
        <v>724.05740000000003</v>
      </c>
      <c r="AG45" s="56">
        <f t="shared" si="6"/>
        <v>706.27700000000004</v>
      </c>
      <c r="AH45" s="56">
        <f t="shared" si="6"/>
        <v>688.49659999999994</v>
      </c>
      <c r="AI45" s="56">
        <f t="shared" si="6"/>
        <v>662.81380000000013</v>
      </c>
      <c r="AJ45" s="56">
        <f t="shared" si="6"/>
        <v>645.03339999999992</v>
      </c>
      <c r="AK45" s="56">
        <f t="shared" si="6"/>
        <v>626.26520000000005</v>
      </c>
      <c r="AQ45" s="53"/>
      <c r="AR45" s="53"/>
      <c r="AS45" s="53"/>
      <c r="AT45" s="53"/>
      <c r="AU45" s="53"/>
      <c r="AV45" s="53"/>
      <c r="AW45" s="53"/>
      <c r="AX45" s="53"/>
      <c r="AY45" s="53"/>
      <c r="AZ45" s="53"/>
      <c r="BA45" s="53"/>
      <c r="BB45" s="53"/>
      <c r="BC45" s="53"/>
      <c r="BD45" s="53"/>
      <c r="BE45" s="53"/>
      <c r="BF45" s="53"/>
      <c r="BG45" s="53"/>
      <c r="BH45" s="53"/>
      <c r="BI45" s="53"/>
      <c r="BJ45" s="53"/>
      <c r="BK45" s="53"/>
      <c r="BL45" s="53"/>
      <c r="BM45" s="53"/>
      <c r="BN45" s="53"/>
      <c r="BO45" s="53"/>
      <c r="BP45" s="53"/>
      <c r="BQ45" s="53"/>
      <c r="BR45" s="53"/>
      <c r="BS45" s="53"/>
      <c r="BT45" s="53"/>
      <c r="BU45" s="53"/>
      <c r="BV45" s="53"/>
      <c r="BW45" s="53"/>
    </row>
    <row r="46" spans="2:75" x14ac:dyDescent="0.3">
      <c r="B46" s="91"/>
      <c r="D46" s="90"/>
      <c r="E46" s="57" t="s">
        <v>84</v>
      </c>
      <c r="F46" s="56">
        <f t="shared" ref="F46:AK47" si="7">F20*8+F26</f>
        <v>2595.9384</v>
      </c>
      <c r="G46" s="56">
        <f t="shared" si="7"/>
        <v>2469.7830144350037</v>
      </c>
      <c r="H46" s="56">
        <f t="shared" si="7"/>
        <v>2318.6464625382919</v>
      </c>
      <c r="I46" s="56">
        <f t="shared" si="7"/>
        <v>2167.5099106415805</v>
      </c>
      <c r="J46" s="56">
        <f t="shared" si="7"/>
        <v>2016.3733587448692</v>
      </c>
      <c r="K46" s="56">
        <f t="shared" si="7"/>
        <v>1865.236806848158</v>
      </c>
      <c r="L46" s="56">
        <f t="shared" si="7"/>
        <v>1714.100254951446</v>
      </c>
      <c r="M46" s="56">
        <f t="shared" si="7"/>
        <v>1645.5315186154153</v>
      </c>
      <c r="N46" s="56">
        <f t="shared" si="7"/>
        <v>1576.9627822793843</v>
      </c>
      <c r="O46" s="56">
        <f t="shared" si="7"/>
        <v>1508.3940459433536</v>
      </c>
      <c r="P46" s="56">
        <f t="shared" si="7"/>
        <v>1439.8253096073227</v>
      </c>
      <c r="Q46" s="56">
        <f t="shared" si="7"/>
        <v>1371.2565732712924</v>
      </c>
      <c r="R46" s="56">
        <f t="shared" si="7"/>
        <v>1352.4268224071834</v>
      </c>
      <c r="S46" s="56">
        <f t="shared" si="7"/>
        <v>1333.5970715430744</v>
      </c>
      <c r="T46" s="56">
        <f t="shared" si="7"/>
        <v>1314.7673206789655</v>
      </c>
      <c r="U46" s="56">
        <f t="shared" si="7"/>
        <v>1295.9375698148563</v>
      </c>
      <c r="V46" s="56">
        <f t="shared" si="7"/>
        <v>1277.1078189507473</v>
      </c>
      <c r="W46" s="56">
        <f t="shared" si="7"/>
        <v>1258.2780680866383</v>
      </c>
      <c r="X46" s="56">
        <f t="shared" si="7"/>
        <v>1239.4483172225291</v>
      </c>
      <c r="Y46" s="56">
        <f t="shared" si="7"/>
        <v>1220.6185663584204</v>
      </c>
      <c r="Z46" s="56">
        <f t="shared" si="7"/>
        <v>1201.7888154943114</v>
      </c>
      <c r="AA46" s="56">
        <f t="shared" si="7"/>
        <v>1182.9590646302022</v>
      </c>
      <c r="AB46" s="56">
        <f t="shared" si="7"/>
        <v>1164.1293137660934</v>
      </c>
      <c r="AC46" s="56">
        <f t="shared" si="7"/>
        <v>1145.2995629019845</v>
      </c>
      <c r="AD46" s="56">
        <f t="shared" si="7"/>
        <v>1126.4698120378753</v>
      </c>
      <c r="AE46" s="56">
        <f t="shared" si="7"/>
        <v>1107.6400611737665</v>
      </c>
      <c r="AF46" s="56">
        <f t="shared" si="7"/>
        <v>1088.8103103096578</v>
      </c>
      <c r="AG46" s="56">
        <f t="shared" si="7"/>
        <v>1069.9805594455486</v>
      </c>
      <c r="AH46" s="56">
        <f t="shared" si="7"/>
        <v>1051.1508085814396</v>
      </c>
      <c r="AI46" s="56">
        <f t="shared" si="7"/>
        <v>1032.3210577173311</v>
      </c>
      <c r="AJ46" s="56">
        <f t="shared" si="7"/>
        <v>1013.4913068532219</v>
      </c>
      <c r="AK46" s="56">
        <f t="shared" si="7"/>
        <v>994.66155598911359</v>
      </c>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row>
    <row r="47" spans="2:75" x14ac:dyDescent="0.3">
      <c r="B47" s="91"/>
      <c r="D47" s="90"/>
      <c r="E47" s="58" t="s">
        <v>85</v>
      </c>
      <c r="F47" s="56">
        <f t="shared" si="7"/>
        <v>2595.9384</v>
      </c>
      <c r="G47" s="56">
        <f t="shared" si="7"/>
        <v>2469.7830144350037</v>
      </c>
      <c r="H47" s="56">
        <f t="shared" si="7"/>
        <v>2384.5492000000004</v>
      </c>
      <c r="I47" s="56">
        <f t="shared" si="7"/>
        <v>2313.4276</v>
      </c>
      <c r="J47" s="56">
        <f t="shared" si="7"/>
        <v>2251.1962000000003</v>
      </c>
      <c r="K47" s="56">
        <f t="shared" si="7"/>
        <v>2181.0624000000003</v>
      </c>
      <c r="L47" s="56">
        <f t="shared" si="7"/>
        <v>2110.9285999999997</v>
      </c>
      <c r="M47" s="56">
        <f t="shared" si="7"/>
        <v>2039.6094399999999</v>
      </c>
      <c r="N47" s="56">
        <f t="shared" si="7"/>
        <v>1968.2902799999999</v>
      </c>
      <c r="O47" s="56">
        <f t="shared" si="7"/>
        <v>1896.9711200000002</v>
      </c>
      <c r="P47" s="56">
        <f t="shared" si="7"/>
        <v>1825.6519599999999</v>
      </c>
      <c r="Q47" s="56">
        <f t="shared" si="7"/>
        <v>1754.3328000000001</v>
      </c>
      <c r="R47" s="56">
        <f t="shared" si="7"/>
        <v>1754.3328000000001</v>
      </c>
      <c r="S47" s="56">
        <f t="shared" si="7"/>
        <v>1754.3328000000001</v>
      </c>
      <c r="T47" s="56">
        <f t="shared" si="7"/>
        <v>1754.3328000000001</v>
      </c>
      <c r="U47" s="56">
        <f t="shared" si="7"/>
        <v>1754.3328000000001</v>
      </c>
      <c r="V47" s="56">
        <f t="shared" si="7"/>
        <v>1754.3328000000001</v>
      </c>
      <c r="W47" s="56">
        <f t="shared" si="7"/>
        <v>1754.3328000000001</v>
      </c>
      <c r="X47" s="56">
        <f t="shared" si="7"/>
        <v>1754.3328000000001</v>
      </c>
      <c r="Y47" s="56">
        <f t="shared" si="7"/>
        <v>1754.3328000000001</v>
      </c>
      <c r="Z47" s="56">
        <f t="shared" si="7"/>
        <v>1754.3328000000001</v>
      </c>
      <c r="AA47" s="56">
        <f t="shared" si="7"/>
        <v>1754.3328000000001</v>
      </c>
      <c r="AB47" s="56">
        <f t="shared" si="7"/>
        <v>1754.3328000000001</v>
      </c>
      <c r="AC47" s="56">
        <f t="shared" si="7"/>
        <v>1754.3328000000001</v>
      </c>
      <c r="AD47" s="56">
        <f t="shared" si="7"/>
        <v>1754.3328000000001</v>
      </c>
      <c r="AE47" s="56">
        <f t="shared" si="7"/>
        <v>1754.3328000000001</v>
      </c>
      <c r="AF47" s="56">
        <f t="shared" si="7"/>
        <v>1754.3328000000001</v>
      </c>
      <c r="AG47" s="56">
        <f t="shared" si="7"/>
        <v>1754.3328000000001</v>
      </c>
      <c r="AH47" s="56">
        <f t="shared" si="7"/>
        <v>1754.3328000000001</v>
      </c>
      <c r="AI47" s="56">
        <f t="shared" si="7"/>
        <v>1754.3328000000001</v>
      </c>
      <c r="AJ47" s="56">
        <f t="shared" si="7"/>
        <v>1754.3328000000001</v>
      </c>
      <c r="AK47" s="56">
        <f t="shared" si="7"/>
        <v>1754.3328000000001</v>
      </c>
      <c r="AQ47" s="53"/>
      <c r="AR47" s="53"/>
      <c r="AS47" s="53"/>
      <c r="AT47" s="53"/>
      <c r="AU47" s="53"/>
      <c r="AV47" s="53"/>
      <c r="AW47" s="53"/>
      <c r="AX47" s="53"/>
      <c r="AY47" s="53"/>
      <c r="AZ47" s="53"/>
      <c r="BA47" s="53"/>
      <c r="BB47" s="53"/>
      <c r="BC47" s="53"/>
      <c r="BD47" s="53"/>
      <c r="BE47" s="53"/>
      <c r="BF47" s="53"/>
      <c r="BG47" s="53"/>
      <c r="BH47" s="53"/>
      <c r="BI47" s="53"/>
      <c r="BJ47" s="53"/>
      <c r="BK47" s="53"/>
      <c r="BL47" s="53"/>
      <c r="BM47" s="53"/>
      <c r="BN47" s="53"/>
      <c r="BO47" s="53"/>
      <c r="BP47" s="53"/>
      <c r="BQ47" s="53"/>
      <c r="BR47" s="53"/>
      <c r="BS47" s="53"/>
      <c r="BT47" s="53"/>
      <c r="BU47" s="53"/>
      <c r="BV47" s="53"/>
      <c r="BW47" s="53"/>
    </row>
    <row r="48" spans="2:75" x14ac:dyDescent="0.3">
      <c r="B48" s="91"/>
      <c r="D48" s="90"/>
      <c r="E48" s="55" t="s">
        <v>86</v>
      </c>
      <c r="F48" s="56">
        <f>F19*10+F25</f>
        <v>3176.7647999999999</v>
      </c>
      <c r="G48" s="56">
        <f t="shared" ref="G48:AK50" si="8">G19*10+G25</f>
        <v>3023.0324045448228</v>
      </c>
      <c r="H48" s="56">
        <f t="shared" si="8"/>
        <v>2766.8278</v>
      </c>
      <c r="I48" s="56">
        <f t="shared" si="8"/>
        <v>2539.6338000000001</v>
      </c>
      <c r="J48" s="56">
        <f t="shared" si="8"/>
        <v>2312.4398000000001</v>
      </c>
      <c r="K48" s="56">
        <f t="shared" si="8"/>
        <v>2085.2458000000001</v>
      </c>
      <c r="L48" s="56">
        <f t="shared" si="8"/>
        <v>1858.0518000000002</v>
      </c>
      <c r="M48" s="56">
        <f t="shared" si="8"/>
        <v>1739.5157999999999</v>
      </c>
      <c r="N48" s="56">
        <f t="shared" si="8"/>
        <v>1610.1139999999998</v>
      </c>
      <c r="O48" s="56">
        <f t="shared" si="8"/>
        <v>1491.5779999999997</v>
      </c>
      <c r="P48" s="56">
        <f t="shared" si="8"/>
        <v>1373.0420000000001</v>
      </c>
      <c r="Q48" s="56">
        <f t="shared" si="8"/>
        <v>1253.5182</v>
      </c>
      <c r="R48" s="56">
        <f t="shared" si="8"/>
        <v>1231.7866000000001</v>
      </c>
      <c r="S48" s="56">
        <f t="shared" si="8"/>
        <v>1210.0550000000001</v>
      </c>
      <c r="T48" s="56">
        <f t="shared" si="8"/>
        <v>1178.4454000000001</v>
      </c>
      <c r="U48" s="56">
        <f t="shared" si="8"/>
        <v>1156.7138000000002</v>
      </c>
      <c r="V48" s="56">
        <f t="shared" si="8"/>
        <v>1133.9944</v>
      </c>
      <c r="W48" s="56">
        <f t="shared" si="8"/>
        <v>1102.3848</v>
      </c>
      <c r="X48" s="56">
        <f t="shared" si="8"/>
        <v>1080.6532</v>
      </c>
      <c r="Y48" s="56">
        <f t="shared" si="8"/>
        <v>1058.9215999999999</v>
      </c>
      <c r="Z48" s="56">
        <f t="shared" si="8"/>
        <v>1037.19</v>
      </c>
      <c r="AA48" s="56">
        <f t="shared" si="8"/>
        <v>1005.5804000000001</v>
      </c>
      <c r="AB48" s="56">
        <f t="shared" si="8"/>
        <v>983.8488000000001</v>
      </c>
      <c r="AC48" s="56">
        <f t="shared" si="8"/>
        <v>961.12939999999992</v>
      </c>
      <c r="AD48" s="56">
        <f t="shared" si="8"/>
        <v>939.39780000000007</v>
      </c>
      <c r="AE48" s="56">
        <f t="shared" si="8"/>
        <v>907.78819999999996</v>
      </c>
      <c r="AF48" s="56">
        <f t="shared" si="8"/>
        <v>886.0566</v>
      </c>
      <c r="AG48" s="56">
        <f t="shared" si="8"/>
        <v>864.32500000000005</v>
      </c>
      <c r="AH48" s="56">
        <f t="shared" si="8"/>
        <v>842.59339999999997</v>
      </c>
      <c r="AI48" s="56">
        <f t="shared" si="8"/>
        <v>810.9838000000002</v>
      </c>
      <c r="AJ48" s="56">
        <f t="shared" si="8"/>
        <v>789.2521999999999</v>
      </c>
      <c r="AK48" s="56">
        <f t="shared" si="8"/>
        <v>766.53280000000007</v>
      </c>
      <c r="AQ48" s="53"/>
      <c r="AR48" s="53"/>
      <c r="AS48" s="53"/>
      <c r="AT48" s="53"/>
      <c r="AU48" s="53"/>
      <c r="AV48" s="53"/>
      <c r="AW48" s="53"/>
      <c r="AX48" s="53"/>
      <c r="AY48" s="53"/>
      <c r="AZ48" s="53"/>
      <c r="BA48" s="53"/>
      <c r="BB48" s="53"/>
      <c r="BC48" s="53"/>
      <c r="BD48" s="53"/>
      <c r="BE48" s="53"/>
      <c r="BF48" s="53"/>
      <c r="BG48" s="53"/>
      <c r="BH48" s="53"/>
      <c r="BI48" s="53"/>
      <c r="BJ48" s="53"/>
      <c r="BK48" s="53"/>
      <c r="BL48" s="53"/>
      <c r="BM48" s="53"/>
      <c r="BN48" s="53"/>
      <c r="BO48" s="53"/>
      <c r="BP48" s="53"/>
      <c r="BQ48" s="53"/>
      <c r="BR48" s="53"/>
      <c r="BS48" s="53"/>
      <c r="BT48" s="53"/>
      <c r="BU48" s="53"/>
      <c r="BV48" s="53"/>
      <c r="BW48" s="53"/>
    </row>
    <row r="49" spans="2:75" x14ac:dyDescent="0.3">
      <c r="B49" s="91"/>
      <c r="D49" s="90"/>
      <c r="E49" s="57" t="s">
        <v>87</v>
      </c>
      <c r="F49" s="56">
        <f>F20*10+F26</f>
        <v>3176.7647999999999</v>
      </c>
      <c r="G49" s="56">
        <f t="shared" si="8"/>
        <v>3023.0324045448228</v>
      </c>
      <c r="H49" s="56">
        <f t="shared" si="8"/>
        <v>2837.0631613874652</v>
      </c>
      <c r="I49" s="56">
        <f t="shared" si="8"/>
        <v>2651.0939182301086</v>
      </c>
      <c r="J49" s="56">
        <f t="shared" si="8"/>
        <v>2465.1246750727514</v>
      </c>
      <c r="K49" s="56">
        <f t="shared" si="8"/>
        <v>2279.1554319153943</v>
      </c>
      <c r="L49" s="56">
        <f t="shared" si="8"/>
        <v>2093.1861887580371</v>
      </c>
      <c r="M49" s="56">
        <f t="shared" si="8"/>
        <v>2007.5165408176381</v>
      </c>
      <c r="N49" s="56">
        <f t="shared" si="8"/>
        <v>1921.8468928772388</v>
      </c>
      <c r="O49" s="56">
        <f t="shared" si="8"/>
        <v>1836.1772449368402</v>
      </c>
      <c r="P49" s="56">
        <f t="shared" si="8"/>
        <v>1750.507596996441</v>
      </c>
      <c r="Q49" s="56">
        <f t="shared" si="8"/>
        <v>1664.8379490560426</v>
      </c>
      <c r="R49" s="56">
        <f t="shared" si="8"/>
        <v>1641.4939091455153</v>
      </c>
      <c r="S49" s="56">
        <f t="shared" si="8"/>
        <v>1618.1498692349883</v>
      </c>
      <c r="T49" s="56">
        <f t="shared" si="8"/>
        <v>1594.8058293244608</v>
      </c>
      <c r="U49" s="56">
        <f t="shared" si="8"/>
        <v>1571.4617894139335</v>
      </c>
      <c r="V49" s="56">
        <f t="shared" si="8"/>
        <v>1548.1177495034062</v>
      </c>
      <c r="W49" s="56">
        <f t="shared" si="8"/>
        <v>1524.773709592879</v>
      </c>
      <c r="X49" s="56">
        <f t="shared" si="8"/>
        <v>1501.4296696823515</v>
      </c>
      <c r="Y49" s="56">
        <f t="shared" si="8"/>
        <v>1478.0856297718244</v>
      </c>
      <c r="Z49" s="56">
        <f t="shared" si="8"/>
        <v>1454.7415898612974</v>
      </c>
      <c r="AA49" s="56">
        <f t="shared" si="8"/>
        <v>1431.3975499507696</v>
      </c>
      <c r="AB49" s="56">
        <f t="shared" si="8"/>
        <v>1408.0535100402426</v>
      </c>
      <c r="AC49" s="56">
        <f t="shared" si="8"/>
        <v>1384.7094701297156</v>
      </c>
      <c r="AD49" s="56">
        <f t="shared" si="8"/>
        <v>1361.3654302191881</v>
      </c>
      <c r="AE49" s="56">
        <f t="shared" si="8"/>
        <v>1338.021390308661</v>
      </c>
      <c r="AF49" s="56">
        <f t="shared" si="8"/>
        <v>1314.677350398134</v>
      </c>
      <c r="AG49" s="56">
        <f t="shared" si="8"/>
        <v>1291.3333104876067</v>
      </c>
      <c r="AH49" s="56">
        <f t="shared" si="8"/>
        <v>1267.9892705770794</v>
      </c>
      <c r="AI49" s="56">
        <f t="shared" si="8"/>
        <v>1244.6452306665526</v>
      </c>
      <c r="AJ49" s="56">
        <f t="shared" si="8"/>
        <v>1221.3011907560251</v>
      </c>
      <c r="AK49" s="56">
        <f t="shared" si="8"/>
        <v>1197.9571508454985</v>
      </c>
      <c r="AQ49" s="53"/>
      <c r="AR49" s="53"/>
      <c r="AS49" s="53"/>
      <c r="AT49" s="53"/>
      <c r="AU49" s="53"/>
      <c r="AV49" s="53"/>
      <c r="AW49" s="53"/>
      <c r="AX49" s="53"/>
      <c r="AY49" s="53"/>
      <c r="AZ49" s="53"/>
      <c r="BA49" s="53"/>
      <c r="BB49" s="53"/>
      <c r="BC49" s="53"/>
      <c r="BD49" s="53"/>
      <c r="BE49" s="53"/>
      <c r="BF49" s="53"/>
      <c r="BG49" s="53"/>
      <c r="BH49" s="53"/>
      <c r="BI49" s="53"/>
      <c r="BJ49" s="53"/>
      <c r="BK49" s="53"/>
      <c r="BL49" s="53"/>
      <c r="BM49" s="53"/>
      <c r="BN49" s="53"/>
      <c r="BO49" s="53"/>
      <c r="BP49" s="53"/>
      <c r="BQ49" s="53"/>
      <c r="BR49" s="53"/>
      <c r="BS49" s="53"/>
      <c r="BT49" s="53"/>
      <c r="BU49" s="53"/>
      <c r="BV49" s="53"/>
      <c r="BW49" s="53"/>
    </row>
    <row r="50" spans="2:75" x14ac:dyDescent="0.3">
      <c r="B50" s="91"/>
      <c r="D50" s="90"/>
      <c r="E50" s="58" t="s">
        <v>88</v>
      </c>
      <c r="F50" s="56">
        <f>F21*10+F27</f>
        <v>3176.7647999999999</v>
      </c>
      <c r="G50" s="56">
        <f t="shared" si="8"/>
        <v>3023.0324045448228</v>
      </c>
      <c r="H50" s="56">
        <f t="shared" si="8"/>
        <v>2917.9612000000006</v>
      </c>
      <c r="I50" s="56">
        <f t="shared" si="8"/>
        <v>2831.0347999999999</v>
      </c>
      <c r="J50" s="56">
        <f t="shared" si="8"/>
        <v>2754.9742000000006</v>
      </c>
      <c r="K50" s="56">
        <f t="shared" si="8"/>
        <v>2669.0356000000002</v>
      </c>
      <c r="L50" s="56">
        <f t="shared" si="8"/>
        <v>2583.0969999999998</v>
      </c>
      <c r="M50" s="56">
        <f t="shared" si="8"/>
        <v>2494.6889000000001</v>
      </c>
      <c r="N50" s="56">
        <f t="shared" si="8"/>
        <v>2406.2808</v>
      </c>
      <c r="O50" s="56">
        <f t="shared" si="8"/>
        <v>2317.8726999999999</v>
      </c>
      <c r="P50" s="56">
        <f t="shared" si="8"/>
        <v>2229.4646000000002</v>
      </c>
      <c r="Q50" s="56">
        <f t="shared" si="8"/>
        <v>2141.0565000000001</v>
      </c>
      <c r="R50" s="56">
        <f t="shared" si="8"/>
        <v>2141.0565000000001</v>
      </c>
      <c r="S50" s="56">
        <f t="shared" si="8"/>
        <v>2141.0565000000001</v>
      </c>
      <c r="T50" s="56">
        <f t="shared" si="8"/>
        <v>2141.0565000000001</v>
      </c>
      <c r="U50" s="56">
        <f t="shared" si="8"/>
        <v>2141.0565000000001</v>
      </c>
      <c r="V50" s="56">
        <f t="shared" si="8"/>
        <v>2141.0565000000001</v>
      </c>
      <c r="W50" s="56">
        <f t="shared" si="8"/>
        <v>2141.0565000000001</v>
      </c>
      <c r="X50" s="56">
        <f t="shared" si="8"/>
        <v>2141.0565000000001</v>
      </c>
      <c r="Y50" s="56">
        <f t="shared" si="8"/>
        <v>2141.0565000000001</v>
      </c>
      <c r="Z50" s="56">
        <f t="shared" si="8"/>
        <v>2141.0565000000001</v>
      </c>
      <c r="AA50" s="56">
        <f t="shared" si="8"/>
        <v>2141.0565000000001</v>
      </c>
      <c r="AB50" s="56">
        <f t="shared" si="8"/>
        <v>2141.0565000000001</v>
      </c>
      <c r="AC50" s="56">
        <f t="shared" si="8"/>
        <v>2141.0565000000001</v>
      </c>
      <c r="AD50" s="56">
        <f t="shared" si="8"/>
        <v>2141.0565000000001</v>
      </c>
      <c r="AE50" s="56">
        <f t="shared" si="8"/>
        <v>2141.0565000000001</v>
      </c>
      <c r="AF50" s="56">
        <f t="shared" si="8"/>
        <v>2141.0565000000001</v>
      </c>
      <c r="AG50" s="56">
        <f t="shared" si="8"/>
        <v>2141.0565000000001</v>
      </c>
      <c r="AH50" s="56">
        <f t="shared" si="8"/>
        <v>2141.0565000000001</v>
      </c>
      <c r="AI50" s="56">
        <f t="shared" si="8"/>
        <v>2141.0565000000001</v>
      </c>
      <c r="AJ50" s="56">
        <f t="shared" si="8"/>
        <v>2141.0565000000001</v>
      </c>
      <c r="AK50" s="56">
        <f t="shared" si="8"/>
        <v>2141.0565000000001</v>
      </c>
      <c r="AQ50" s="53"/>
      <c r="AR50" s="53"/>
      <c r="AS50" s="53"/>
      <c r="AT50" s="53"/>
      <c r="AU50" s="53"/>
      <c r="AV50" s="53"/>
      <c r="AW50" s="53"/>
      <c r="AX50" s="53"/>
      <c r="AY50" s="53"/>
      <c r="AZ50" s="53"/>
      <c r="BA50" s="53"/>
      <c r="BB50" s="53"/>
      <c r="BC50" s="53"/>
      <c r="BD50" s="53"/>
      <c r="BE50" s="53"/>
      <c r="BF50" s="53"/>
      <c r="BG50" s="53"/>
      <c r="BH50" s="53"/>
      <c r="BI50" s="53"/>
      <c r="BJ50" s="53"/>
      <c r="BK50" s="53"/>
      <c r="BL50" s="53"/>
      <c r="BM50" s="53"/>
      <c r="BN50" s="53"/>
      <c r="BO50" s="53"/>
      <c r="BP50" s="53"/>
      <c r="BQ50" s="53"/>
      <c r="BR50" s="53"/>
      <c r="BS50" s="53"/>
      <c r="BT50" s="53"/>
      <c r="BU50" s="53"/>
      <c r="BV50" s="53"/>
      <c r="BW50" s="53"/>
    </row>
    <row r="51" spans="2:75" x14ac:dyDescent="0.3">
      <c r="B51" s="91"/>
      <c r="D51" s="50"/>
      <c r="E51" s="57"/>
      <c r="F51" s="53"/>
      <c r="G51" s="53"/>
      <c r="H51" s="53"/>
      <c r="I51" s="53"/>
      <c r="J51" s="53"/>
      <c r="K51" s="53"/>
      <c r="L51" s="53"/>
      <c r="M51" s="53"/>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row>
    <row r="52" spans="2:75" x14ac:dyDescent="0.3">
      <c r="B52" s="91"/>
      <c r="D52" s="50"/>
      <c r="E52" s="57"/>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Q52" s="53"/>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row>
    <row r="53" spans="2:75" x14ac:dyDescent="0.3">
      <c r="B53" s="91"/>
      <c r="D53" s="50"/>
      <c r="E53" s="57"/>
      <c r="F53" s="53"/>
      <c r="G53" s="53"/>
      <c r="H53" s="53"/>
      <c r="I53" s="53"/>
      <c r="J53" s="53"/>
      <c r="K53" s="53"/>
      <c r="L53" s="53"/>
      <c r="M53" s="53"/>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row>
    <row r="54" spans="2:75" x14ac:dyDescent="0.3">
      <c r="B54" s="91"/>
      <c r="D54" s="59"/>
      <c r="E54" s="57"/>
    </row>
    <row r="55" spans="2:75" x14ac:dyDescent="0.3">
      <c r="B55" s="91"/>
      <c r="D55" s="88" t="s">
        <v>89</v>
      </c>
      <c r="E55" s="55" t="s">
        <v>74</v>
      </c>
      <c r="F55" s="56">
        <f>0.025*F36</f>
        <v>21.336480000000002</v>
      </c>
      <c r="G55" s="56">
        <f t="shared" ref="G55:AK63" si="9">0.025*G36</f>
        <v>20.250871102638651</v>
      </c>
      <c r="H55" s="56">
        <f t="shared" si="9"/>
        <v>18.595335000000002</v>
      </c>
      <c r="I55" s="56">
        <f t="shared" si="9"/>
        <v>17.064245</v>
      </c>
      <c r="J55" s="56">
        <f t="shared" si="9"/>
        <v>15.533155000000001</v>
      </c>
      <c r="K55" s="56">
        <f t="shared" si="9"/>
        <v>14.002065</v>
      </c>
      <c r="L55" s="56">
        <f t="shared" si="9"/>
        <v>12.470975000000001</v>
      </c>
      <c r="M55" s="56">
        <f t="shared" si="9"/>
        <v>11.680735</v>
      </c>
      <c r="N55" s="56">
        <f t="shared" si="9"/>
        <v>10.816409999999999</v>
      </c>
      <c r="O55" s="56">
        <f t="shared" si="9"/>
        <v>10.02617</v>
      </c>
      <c r="P55" s="56">
        <f t="shared" si="9"/>
        <v>9.2359300000000015</v>
      </c>
      <c r="Q55" s="56">
        <f t="shared" si="9"/>
        <v>8.4209949999999996</v>
      </c>
      <c r="R55" s="56">
        <f t="shared" si="9"/>
        <v>8.272825000000001</v>
      </c>
      <c r="S55" s="56">
        <f t="shared" si="9"/>
        <v>8.1246550000000006</v>
      </c>
      <c r="T55" s="56">
        <f t="shared" si="9"/>
        <v>7.9270950000000004</v>
      </c>
      <c r="U55" s="56">
        <f t="shared" si="9"/>
        <v>7.778925000000001</v>
      </c>
      <c r="V55" s="56">
        <f t="shared" si="9"/>
        <v>7.6060599999999994</v>
      </c>
      <c r="W55" s="56">
        <f t="shared" si="9"/>
        <v>7.408500000000001</v>
      </c>
      <c r="X55" s="56">
        <f t="shared" si="9"/>
        <v>7.2603300000000006</v>
      </c>
      <c r="Y55" s="56">
        <f t="shared" si="9"/>
        <v>7.1121600000000003</v>
      </c>
      <c r="Z55" s="56">
        <f t="shared" si="9"/>
        <v>6.9639899999999999</v>
      </c>
      <c r="AA55" s="56">
        <f t="shared" si="9"/>
        <v>6.7664299999999997</v>
      </c>
      <c r="AB55" s="56">
        <f t="shared" si="9"/>
        <v>6.6182600000000011</v>
      </c>
      <c r="AC55" s="56">
        <f t="shared" si="9"/>
        <v>6.4453949999999995</v>
      </c>
      <c r="AD55" s="56">
        <f t="shared" si="9"/>
        <v>6.297225000000001</v>
      </c>
      <c r="AE55" s="56">
        <f t="shared" si="9"/>
        <v>6.0996650000000008</v>
      </c>
      <c r="AF55" s="56">
        <f t="shared" si="9"/>
        <v>5.9514950000000004</v>
      </c>
      <c r="AG55" s="56">
        <f t="shared" si="9"/>
        <v>5.803325000000001</v>
      </c>
      <c r="AH55" s="56">
        <f t="shared" si="9"/>
        <v>5.6551550000000006</v>
      </c>
      <c r="AI55" s="56">
        <f t="shared" si="9"/>
        <v>5.4575950000000013</v>
      </c>
      <c r="AJ55" s="56">
        <f t="shared" si="9"/>
        <v>5.3094250000000001</v>
      </c>
      <c r="AK55" s="56">
        <f t="shared" si="9"/>
        <v>5.1365600000000002</v>
      </c>
    </row>
    <row r="56" spans="2:75" x14ac:dyDescent="0.3">
      <c r="B56" s="91"/>
      <c r="D56" s="89"/>
      <c r="E56" s="57" t="s">
        <v>75</v>
      </c>
      <c r="F56" s="56">
        <f t="shared" ref="F56:U69" si="10">0.025*F37</f>
        <v>21.336480000000002</v>
      </c>
      <c r="G56" s="56">
        <f t="shared" si="9"/>
        <v>20.250871102638651</v>
      </c>
      <c r="H56" s="56">
        <f t="shared" si="9"/>
        <v>19.084909149769285</v>
      </c>
      <c r="I56" s="56">
        <f t="shared" si="9"/>
        <v>17.918947196899929</v>
      </c>
      <c r="J56" s="56">
        <f t="shared" si="9"/>
        <v>16.752985244030562</v>
      </c>
      <c r="K56" s="56">
        <f t="shared" si="9"/>
        <v>15.587023291161197</v>
      </c>
      <c r="L56" s="56">
        <f t="shared" si="9"/>
        <v>14.42106133829183</v>
      </c>
      <c r="M56" s="56">
        <f t="shared" si="9"/>
        <v>13.98941130021867</v>
      </c>
      <c r="N56" s="56">
        <f t="shared" si="9"/>
        <v>13.557761262145513</v>
      </c>
      <c r="O56" s="56">
        <f t="shared" si="9"/>
        <v>13.12611122407235</v>
      </c>
      <c r="P56" s="56">
        <f t="shared" si="9"/>
        <v>12.694461185999193</v>
      </c>
      <c r="Q56" s="56">
        <f t="shared" si="9"/>
        <v>12.262811147926044</v>
      </c>
      <c r="R56" s="56">
        <f t="shared" si="9"/>
        <v>12.130639054804687</v>
      </c>
      <c r="S56" s="56">
        <f t="shared" si="9"/>
        <v>11.998466961683329</v>
      </c>
      <c r="T56" s="56">
        <f t="shared" si="9"/>
        <v>11.86629486856198</v>
      </c>
      <c r="U56" s="56">
        <f t="shared" si="9"/>
        <v>11.734122775440621</v>
      </c>
      <c r="V56" s="56">
        <f t="shared" si="9"/>
        <v>11.601950682319268</v>
      </c>
      <c r="W56" s="56">
        <f t="shared" si="9"/>
        <v>11.469778589197915</v>
      </c>
      <c r="X56" s="56">
        <f t="shared" si="9"/>
        <v>11.337606496076555</v>
      </c>
      <c r="Y56" s="56">
        <f t="shared" si="9"/>
        <v>11.205434402955204</v>
      </c>
      <c r="Z56" s="56">
        <f t="shared" si="9"/>
        <v>11.073262309833845</v>
      </c>
      <c r="AA56" s="56">
        <f t="shared" si="9"/>
        <v>10.941090216712494</v>
      </c>
      <c r="AB56" s="56">
        <f t="shared" si="9"/>
        <v>10.808918123591139</v>
      </c>
      <c r="AC56" s="56">
        <f t="shared" si="9"/>
        <v>10.676746030469786</v>
      </c>
      <c r="AD56" s="56">
        <f t="shared" si="9"/>
        <v>10.544573937348432</v>
      </c>
      <c r="AE56" s="56">
        <f t="shared" si="9"/>
        <v>10.412401844227077</v>
      </c>
      <c r="AF56" s="56">
        <f t="shared" si="9"/>
        <v>10.280229751105727</v>
      </c>
      <c r="AG56" s="56">
        <f t="shared" si="9"/>
        <v>10.148057657984372</v>
      </c>
      <c r="AH56" s="56">
        <f t="shared" si="9"/>
        <v>10.015885564863021</v>
      </c>
      <c r="AI56" s="56">
        <f t="shared" si="9"/>
        <v>9.8837134717416664</v>
      </c>
      <c r="AJ56" s="56">
        <f t="shared" si="9"/>
        <v>9.7515413786203098</v>
      </c>
      <c r="AK56" s="56">
        <f t="shared" si="9"/>
        <v>9.6193692854989763</v>
      </c>
    </row>
    <row r="57" spans="2:75" x14ac:dyDescent="0.3">
      <c r="B57" s="91"/>
      <c r="D57" s="89"/>
      <c r="E57" s="58" t="s">
        <v>76</v>
      </c>
      <c r="F57" s="56">
        <f t="shared" si="10"/>
        <v>21.336480000000002</v>
      </c>
      <c r="G57" s="56">
        <f t="shared" si="9"/>
        <v>20.250871102638651</v>
      </c>
      <c r="H57" s="56">
        <f t="shared" si="9"/>
        <v>19.607830000000003</v>
      </c>
      <c r="I57" s="56">
        <f t="shared" si="9"/>
        <v>19.015150000000002</v>
      </c>
      <c r="J57" s="56">
        <f t="shared" si="9"/>
        <v>18.496555000000001</v>
      </c>
      <c r="K57" s="56">
        <f t="shared" si="9"/>
        <v>17.928570000000004</v>
      </c>
      <c r="L57" s="56">
        <f t="shared" si="9"/>
        <v>17.360584999999997</v>
      </c>
      <c r="M57" s="56">
        <f t="shared" si="9"/>
        <v>16.8592765</v>
      </c>
      <c r="N57" s="56">
        <f t="shared" si="9"/>
        <v>16.357968</v>
      </c>
      <c r="O57" s="56">
        <f t="shared" si="9"/>
        <v>15.856659500000001</v>
      </c>
      <c r="P57" s="56">
        <f t="shared" si="9"/>
        <v>15.355350999999999</v>
      </c>
      <c r="Q57" s="56">
        <f t="shared" si="9"/>
        <v>14.8540425</v>
      </c>
      <c r="R57" s="56">
        <f t="shared" si="9"/>
        <v>14.8540425</v>
      </c>
      <c r="S57" s="56">
        <f t="shared" si="9"/>
        <v>14.8540425</v>
      </c>
      <c r="T57" s="56">
        <f t="shared" si="9"/>
        <v>14.8540425</v>
      </c>
      <c r="U57" s="56">
        <f t="shared" si="9"/>
        <v>14.8540425</v>
      </c>
      <c r="V57" s="56">
        <f t="shared" si="9"/>
        <v>14.8540425</v>
      </c>
      <c r="W57" s="56">
        <f t="shared" si="9"/>
        <v>14.8540425</v>
      </c>
      <c r="X57" s="56">
        <f t="shared" si="9"/>
        <v>14.8540425</v>
      </c>
      <c r="Y57" s="56">
        <f t="shared" si="9"/>
        <v>14.8540425</v>
      </c>
      <c r="Z57" s="56">
        <f t="shared" si="9"/>
        <v>14.8540425</v>
      </c>
      <c r="AA57" s="56">
        <f t="shared" si="9"/>
        <v>14.8540425</v>
      </c>
      <c r="AB57" s="56">
        <f t="shared" si="9"/>
        <v>14.8540425</v>
      </c>
      <c r="AC57" s="56">
        <f t="shared" si="9"/>
        <v>14.8540425</v>
      </c>
      <c r="AD57" s="56">
        <f t="shared" si="9"/>
        <v>14.8540425</v>
      </c>
      <c r="AE57" s="56">
        <f t="shared" si="9"/>
        <v>14.8540425</v>
      </c>
      <c r="AF57" s="56">
        <f t="shared" si="9"/>
        <v>14.8540425</v>
      </c>
      <c r="AG57" s="56">
        <f t="shared" si="9"/>
        <v>14.8540425</v>
      </c>
      <c r="AH57" s="56">
        <f t="shared" si="9"/>
        <v>14.8540425</v>
      </c>
      <c r="AI57" s="56">
        <f t="shared" si="9"/>
        <v>14.8540425</v>
      </c>
      <c r="AJ57" s="56">
        <f t="shared" si="9"/>
        <v>14.8540425</v>
      </c>
      <c r="AK57" s="56">
        <f t="shared" si="9"/>
        <v>14.8540425</v>
      </c>
    </row>
    <row r="58" spans="2:75" x14ac:dyDescent="0.3">
      <c r="B58" s="91"/>
      <c r="D58" s="90"/>
      <c r="E58" s="55" t="s">
        <v>77</v>
      </c>
      <c r="F58" s="56">
        <f t="shared" si="10"/>
        <v>35.857140000000008</v>
      </c>
      <c r="G58" s="56">
        <f t="shared" si="9"/>
        <v>34.082105855384128</v>
      </c>
      <c r="H58" s="56">
        <f t="shared" si="9"/>
        <v>31.239175000000003</v>
      </c>
      <c r="I58" s="56">
        <f t="shared" si="9"/>
        <v>28.670895000000002</v>
      </c>
      <c r="J58" s="56">
        <f t="shared" si="9"/>
        <v>26.102615000000004</v>
      </c>
      <c r="K58" s="56">
        <f t="shared" si="9"/>
        <v>23.534334999999999</v>
      </c>
      <c r="L58" s="56">
        <f t="shared" si="9"/>
        <v>20.966055000000001</v>
      </c>
      <c r="M58" s="56">
        <f t="shared" si="9"/>
        <v>19.632525000000001</v>
      </c>
      <c r="N58" s="56">
        <f t="shared" si="9"/>
        <v>18.175520000000002</v>
      </c>
      <c r="O58" s="56">
        <f t="shared" si="9"/>
        <v>16.841989999999999</v>
      </c>
      <c r="P58" s="56">
        <f t="shared" si="9"/>
        <v>15.508460000000003</v>
      </c>
      <c r="Q58" s="56">
        <f t="shared" si="9"/>
        <v>14.150235000000002</v>
      </c>
      <c r="R58" s="56">
        <f t="shared" si="9"/>
        <v>13.903285</v>
      </c>
      <c r="S58" s="56">
        <f t="shared" si="9"/>
        <v>13.656335000000002</v>
      </c>
      <c r="T58" s="56">
        <f t="shared" si="9"/>
        <v>13.310604999999999</v>
      </c>
      <c r="U58" s="56">
        <f t="shared" si="9"/>
        <v>13.063655000000001</v>
      </c>
      <c r="V58" s="56">
        <f t="shared" si="9"/>
        <v>12.792009999999999</v>
      </c>
      <c r="W58" s="56">
        <f t="shared" si="9"/>
        <v>12.446280000000002</v>
      </c>
      <c r="X58" s="56">
        <f t="shared" si="9"/>
        <v>12.199330000000002</v>
      </c>
      <c r="Y58" s="56">
        <f t="shared" si="9"/>
        <v>11.95238</v>
      </c>
      <c r="Z58" s="56">
        <f t="shared" si="9"/>
        <v>11.70543</v>
      </c>
      <c r="AA58" s="56">
        <f t="shared" si="9"/>
        <v>11.3597</v>
      </c>
      <c r="AB58" s="56">
        <f t="shared" si="9"/>
        <v>11.112750000000002</v>
      </c>
      <c r="AC58" s="56">
        <f t="shared" si="9"/>
        <v>10.841104999999999</v>
      </c>
      <c r="AD58" s="56">
        <f t="shared" si="9"/>
        <v>10.594155000000001</v>
      </c>
      <c r="AE58" s="56">
        <f t="shared" si="9"/>
        <v>10.248425000000001</v>
      </c>
      <c r="AF58" s="56">
        <f t="shared" si="9"/>
        <v>10.001474999999999</v>
      </c>
      <c r="AG58" s="56">
        <f t="shared" si="9"/>
        <v>9.754525000000001</v>
      </c>
      <c r="AH58" s="56">
        <f t="shared" si="9"/>
        <v>9.507575000000001</v>
      </c>
      <c r="AI58" s="56">
        <f t="shared" si="9"/>
        <v>9.1618450000000013</v>
      </c>
      <c r="AJ58" s="56">
        <f t="shared" si="9"/>
        <v>8.9148949999999996</v>
      </c>
      <c r="AK58" s="56">
        <f t="shared" si="9"/>
        <v>8.6432500000000001</v>
      </c>
    </row>
    <row r="59" spans="2:75" x14ac:dyDescent="0.3">
      <c r="B59" s="91"/>
      <c r="D59" s="90"/>
      <c r="E59" s="63" t="s">
        <v>78</v>
      </c>
      <c r="F59" s="64">
        <f t="shared" si="10"/>
        <v>35.857140000000008</v>
      </c>
      <c r="G59" s="64">
        <f t="shared" si="9"/>
        <v>34.082105855384128</v>
      </c>
      <c r="H59" s="64">
        <f t="shared" si="9"/>
        <v>32.045326620998623</v>
      </c>
      <c r="I59" s="64">
        <f t="shared" si="9"/>
        <v>30.008547386613124</v>
      </c>
      <c r="J59" s="64">
        <f t="shared" si="9"/>
        <v>27.971768152227618</v>
      </c>
      <c r="K59" s="64">
        <f t="shared" si="9"/>
        <v>25.934988917842119</v>
      </c>
      <c r="L59" s="64">
        <f t="shared" si="9"/>
        <v>23.898209683456603</v>
      </c>
      <c r="M59" s="64">
        <f t="shared" si="9"/>
        <v>23.03903685527424</v>
      </c>
      <c r="N59" s="64">
        <f t="shared" si="9"/>
        <v>22.179864027091881</v>
      </c>
      <c r="O59" s="64">
        <f t="shared" si="9"/>
        <v>21.320691198909515</v>
      </c>
      <c r="P59" s="64">
        <f t="shared" si="9"/>
        <v>20.461518370727152</v>
      </c>
      <c r="Q59" s="64">
        <f t="shared" si="9"/>
        <v>19.6023455425448</v>
      </c>
      <c r="R59" s="64">
        <f t="shared" si="9"/>
        <v>19.357316223262984</v>
      </c>
      <c r="S59" s="64">
        <f t="shared" si="9"/>
        <v>19.112286903981172</v>
      </c>
      <c r="T59" s="64">
        <f t="shared" si="9"/>
        <v>18.867257584699367</v>
      </c>
      <c r="U59" s="64">
        <f t="shared" si="9"/>
        <v>18.622228265417551</v>
      </c>
      <c r="V59" s="64">
        <f t="shared" si="9"/>
        <v>18.377198946135739</v>
      </c>
      <c r="W59" s="64">
        <f t="shared" si="9"/>
        <v>18.13216962685393</v>
      </c>
      <c r="X59" s="64">
        <f t="shared" si="9"/>
        <v>17.887140307572114</v>
      </c>
      <c r="Y59" s="64">
        <f t="shared" si="9"/>
        <v>17.642110988290305</v>
      </c>
      <c r="Z59" s="64">
        <f t="shared" si="9"/>
        <v>17.397081669008493</v>
      </c>
      <c r="AA59" s="64">
        <f t="shared" si="9"/>
        <v>17.152052349726681</v>
      </c>
      <c r="AB59" s="64">
        <f t="shared" si="9"/>
        <v>16.907023030444872</v>
      </c>
      <c r="AC59" s="64">
        <f t="shared" si="9"/>
        <v>16.661993711163063</v>
      </c>
      <c r="AD59" s="64">
        <f t="shared" si="9"/>
        <v>16.416964391881248</v>
      </c>
      <c r="AE59" s="64">
        <f t="shared" si="9"/>
        <v>16.171935072599439</v>
      </c>
      <c r="AF59" s="64">
        <f t="shared" si="9"/>
        <v>15.926905753317634</v>
      </c>
      <c r="AG59" s="64">
        <f t="shared" si="9"/>
        <v>15.681876434035821</v>
      </c>
      <c r="AH59" s="64">
        <f t="shared" si="9"/>
        <v>15.436847114754011</v>
      </c>
      <c r="AI59" s="64">
        <f t="shared" si="9"/>
        <v>15.191817795472202</v>
      </c>
      <c r="AJ59" s="64">
        <f t="shared" si="9"/>
        <v>14.94678847619039</v>
      </c>
      <c r="AK59" s="64">
        <f t="shared" si="9"/>
        <v>14.701759156908597</v>
      </c>
    </row>
    <row r="60" spans="2:75" x14ac:dyDescent="0.3">
      <c r="B60" s="91"/>
      <c r="D60" s="90"/>
      <c r="E60" s="58" t="s">
        <v>79</v>
      </c>
      <c r="F60" s="56">
        <f t="shared" si="10"/>
        <v>35.857140000000008</v>
      </c>
      <c r="G60" s="56">
        <f t="shared" si="9"/>
        <v>34.082105855384128</v>
      </c>
      <c r="H60" s="56">
        <f t="shared" si="9"/>
        <v>32.943130000000004</v>
      </c>
      <c r="I60" s="56">
        <f t="shared" si="9"/>
        <v>31.955330000000004</v>
      </c>
      <c r="J60" s="56">
        <f t="shared" si="9"/>
        <v>31.091005000000003</v>
      </c>
      <c r="K60" s="56">
        <f t="shared" si="9"/>
        <v>30.1279</v>
      </c>
      <c r="L60" s="56">
        <f t="shared" si="9"/>
        <v>29.164794999999998</v>
      </c>
      <c r="M60" s="56">
        <f t="shared" si="9"/>
        <v>28.236262999999997</v>
      </c>
      <c r="N60" s="56">
        <f t="shared" si="9"/>
        <v>27.307731000000004</v>
      </c>
      <c r="O60" s="56">
        <f t="shared" si="9"/>
        <v>26.379199</v>
      </c>
      <c r="P60" s="56">
        <f t="shared" si="9"/>
        <v>25.450666999999999</v>
      </c>
      <c r="Q60" s="56">
        <f t="shared" si="9"/>
        <v>24.522135000000002</v>
      </c>
      <c r="R60" s="56">
        <f t="shared" si="9"/>
        <v>24.522135000000002</v>
      </c>
      <c r="S60" s="56">
        <f t="shared" si="9"/>
        <v>24.522135000000002</v>
      </c>
      <c r="T60" s="56">
        <f t="shared" si="9"/>
        <v>24.522135000000002</v>
      </c>
      <c r="U60" s="56">
        <f t="shared" si="9"/>
        <v>24.522135000000002</v>
      </c>
      <c r="V60" s="56">
        <f t="shared" si="9"/>
        <v>24.522135000000002</v>
      </c>
      <c r="W60" s="56">
        <f t="shared" si="9"/>
        <v>24.522135000000002</v>
      </c>
      <c r="X60" s="56">
        <f t="shared" si="9"/>
        <v>24.522135000000002</v>
      </c>
      <c r="Y60" s="56">
        <f t="shared" si="9"/>
        <v>24.522135000000002</v>
      </c>
      <c r="Z60" s="56">
        <f t="shared" si="9"/>
        <v>24.522135000000002</v>
      </c>
      <c r="AA60" s="56">
        <f t="shared" si="9"/>
        <v>24.522135000000002</v>
      </c>
      <c r="AB60" s="56">
        <f t="shared" si="9"/>
        <v>24.522135000000002</v>
      </c>
      <c r="AC60" s="56">
        <f t="shared" si="9"/>
        <v>24.522135000000002</v>
      </c>
      <c r="AD60" s="56">
        <f t="shared" si="9"/>
        <v>24.522135000000002</v>
      </c>
      <c r="AE60" s="56">
        <f t="shared" si="9"/>
        <v>24.522135000000002</v>
      </c>
      <c r="AF60" s="56">
        <f t="shared" si="9"/>
        <v>24.522135000000002</v>
      </c>
      <c r="AG60" s="56">
        <f t="shared" si="9"/>
        <v>24.522135000000002</v>
      </c>
      <c r="AH60" s="56">
        <f t="shared" si="9"/>
        <v>24.522135000000002</v>
      </c>
      <c r="AI60" s="56">
        <f t="shared" si="9"/>
        <v>24.522135000000002</v>
      </c>
      <c r="AJ60" s="56">
        <f t="shared" si="9"/>
        <v>24.522135000000002</v>
      </c>
      <c r="AK60" s="56">
        <f t="shared" si="9"/>
        <v>24.522135000000002</v>
      </c>
    </row>
    <row r="61" spans="2:75" x14ac:dyDescent="0.3">
      <c r="B61" s="91"/>
      <c r="D61" s="90"/>
      <c r="E61" s="55" t="s">
        <v>80</v>
      </c>
      <c r="F61" s="56">
        <f t="shared" si="10"/>
        <v>50.377800000000008</v>
      </c>
      <c r="G61" s="56">
        <f t="shared" si="9"/>
        <v>47.913340608129616</v>
      </c>
      <c r="H61" s="56">
        <f t="shared" si="9"/>
        <v>43.883015</v>
      </c>
      <c r="I61" s="56">
        <f t="shared" si="9"/>
        <v>40.277545000000003</v>
      </c>
      <c r="J61" s="56">
        <f t="shared" si="9"/>
        <v>36.672075</v>
      </c>
      <c r="K61" s="56">
        <f t="shared" si="9"/>
        <v>33.066605000000003</v>
      </c>
      <c r="L61" s="56">
        <f t="shared" si="9"/>
        <v>29.461135000000002</v>
      </c>
      <c r="M61" s="56">
        <f t="shared" si="9"/>
        <v>27.584315</v>
      </c>
      <c r="N61" s="56">
        <f t="shared" si="9"/>
        <v>25.534630000000003</v>
      </c>
      <c r="O61" s="56">
        <f t="shared" si="9"/>
        <v>23.657809999999998</v>
      </c>
      <c r="P61" s="56">
        <f t="shared" si="9"/>
        <v>21.780990000000003</v>
      </c>
      <c r="Q61" s="56">
        <f t="shared" si="9"/>
        <v>19.879475000000003</v>
      </c>
      <c r="R61" s="56">
        <f t="shared" si="9"/>
        <v>19.533745000000003</v>
      </c>
      <c r="S61" s="56">
        <f t="shared" si="9"/>
        <v>19.188015000000004</v>
      </c>
      <c r="T61" s="56">
        <f t="shared" si="9"/>
        <v>18.694115</v>
      </c>
      <c r="U61" s="56">
        <f t="shared" si="9"/>
        <v>18.348385</v>
      </c>
      <c r="V61" s="56">
        <f t="shared" si="9"/>
        <v>17.977959999999999</v>
      </c>
      <c r="W61" s="56">
        <f t="shared" si="9"/>
        <v>17.484059999999999</v>
      </c>
      <c r="X61" s="56">
        <f t="shared" si="9"/>
        <v>17.138330000000003</v>
      </c>
      <c r="Y61" s="56">
        <f t="shared" si="9"/>
        <v>16.792600000000004</v>
      </c>
      <c r="Z61" s="56">
        <f t="shared" si="9"/>
        <v>16.446870000000001</v>
      </c>
      <c r="AA61" s="56">
        <f t="shared" si="9"/>
        <v>15.952970000000001</v>
      </c>
      <c r="AB61" s="56">
        <f t="shared" si="9"/>
        <v>15.607239999999999</v>
      </c>
      <c r="AC61" s="56">
        <f t="shared" si="9"/>
        <v>15.236815</v>
      </c>
      <c r="AD61" s="56">
        <f t="shared" si="9"/>
        <v>14.891085000000002</v>
      </c>
      <c r="AE61" s="56">
        <f t="shared" si="9"/>
        <v>14.397185000000002</v>
      </c>
      <c r="AF61" s="56">
        <f t="shared" si="9"/>
        <v>14.051455000000002</v>
      </c>
      <c r="AG61" s="56">
        <f t="shared" si="9"/>
        <v>13.705725000000001</v>
      </c>
      <c r="AH61" s="56">
        <f t="shared" si="9"/>
        <v>13.359994999999998</v>
      </c>
      <c r="AI61" s="56">
        <f t="shared" si="9"/>
        <v>12.866095000000001</v>
      </c>
      <c r="AJ61" s="56">
        <f t="shared" si="9"/>
        <v>12.520364999999998</v>
      </c>
      <c r="AK61" s="56">
        <f t="shared" si="9"/>
        <v>12.149940000000001</v>
      </c>
    </row>
    <row r="62" spans="2:75" x14ac:dyDescent="0.3">
      <c r="B62" s="91"/>
      <c r="D62" s="90"/>
      <c r="E62" s="57" t="s">
        <v>81</v>
      </c>
      <c r="F62" s="56">
        <f t="shared" si="10"/>
        <v>50.377800000000008</v>
      </c>
      <c r="G62" s="56">
        <f t="shared" si="9"/>
        <v>47.913340608129616</v>
      </c>
      <c r="H62" s="56">
        <f t="shared" si="9"/>
        <v>45.005744092227964</v>
      </c>
      <c r="I62" s="56">
        <f t="shared" si="9"/>
        <v>42.098147576326326</v>
      </c>
      <c r="J62" s="56">
        <f t="shared" si="9"/>
        <v>39.190551060424674</v>
      </c>
      <c r="K62" s="56">
        <f t="shared" si="9"/>
        <v>36.282954544523037</v>
      </c>
      <c r="L62" s="56">
        <f t="shared" si="9"/>
        <v>33.375358028621378</v>
      </c>
      <c r="M62" s="56">
        <f t="shared" si="9"/>
        <v>32.08866241032981</v>
      </c>
      <c r="N62" s="56">
        <f t="shared" si="9"/>
        <v>30.801966792038247</v>
      </c>
      <c r="O62" s="56">
        <f t="shared" si="9"/>
        <v>29.515271173746676</v>
      </c>
      <c r="P62" s="56">
        <f t="shared" si="9"/>
        <v>28.228575555455109</v>
      </c>
      <c r="Q62" s="56">
        <f t="shared" si="9"/>
        <v>26.941879937163556</v>
      </c>
      <c r="R62" s="56">
        <f t="shared" si="9"/>
        <v>26.58399339172129</v>
      </c>
      <c r="S62" s="56">
        <f t="shared" si="9"/>
        <v>26.226106846279016</v>
      </c>
      <c r="T62" s="56">
        <f t="shared" si="9"/>
        <v>25.86822030083675</v>
      </c>
      <c r="U62" s="56">
        <f t="shared" si="9"/>
        <v>25.510333755394477</v>
      </c>
      <c r="V62" s="56">
        <f t="shared" si="9"/>
        <v>25.152447209952211</v>
      </c>
      <c r="W62" s="56">
        <f t="shared" si="9"/>
        <v>24.794560664509945</v>
      </c>
      <c r="X62" s="56">
        <f t="shared" si="9"/>
        <v>24.436674119067675</v>
      </c>
      <c r="Y62" s="56">
        <f t="shared" si="9"/>
        <v>24.078787573625409</v>
      </c>
      <c r="Z62" s="56">
        <f t="shared" si="9"/>
        <v>23.720901028183139</v>
      </c>
      <c r="AA62" s="56">
        <f t="shared" si="9"/>
        <v>23.363014482740869</v>
      </c>
      <c r="AB62" s="56">
        <f t="shared" si="9"/>
        <v>23.005127937298607</v>
      </c>
      <c r="AC62" s="56">
        <f t="shared" si="9"/>
        <v>22.64724139185634</v>
      </c>
      <c r="AD62" s="56">
        <f t="shared" si="9"/>
        <v>22.289354846414071</v>
      </c>
      <c r="AE62" s="56">
        <f t="shared" si="9"/>
        <v>21.931468300971801</v>
      </c>
      <c r="AF62" s="56">
        <f t="shared" si="9"/>
        <v>21.573581755529538</v>
      </c>
      <c r="AG62" s="56">
        <f t="shared" si="9"/>
        <v>21.215695210087269</v>
      </c>
      <c r="AH62" s="56">
        <f t="shared" si="9"/>
        <v>20.857808664645002</v>
      </c>
      <c r="AI62" s="56">
        <f t="shared" si="9"/>
        <v>20.499922119202736</v>
      </c>
      <c r="AJ62" s="56">
        <f t="shared" si="9"/>
        <v>20.142035573760467</v>
      </c>
      <c r="AK62" s="56">
        <f t="shared" si="9"/>
        <v>19.784149028318218</v>
      </c>
    </row>
    <row r="63" spans="2:75" x14ac:dyDescent="0.3">
      <c r="B63" s="91"/>
      <c r="D63" s="90"/>
      <c r="E63" s="58" t="s">
        <v>82</v>
      </c>
      <c r="F63" s="56">
        <f t="shared" si="10"/>
        <v>50.377800000000008</v>
      </c>
      <c r="G63" s="56">
        <f t="shared" si="9"/>
        <v>47.913340608129616</v>
      </c>
      <c r="H63" s="56">
        <f t="shared" si="9"/>
        <v>46.278430000000007</v>
      </c>
      <c r="I63" s="56">
        <f t="shared" si="9"/>
        <v>44.895510000000009</v>
      </c>
      <c r="J63" s="56">
        <f t="shared" si="9"/>
        <v>43.685455000000005</v>
      </c>
      <c r="K63" s="56">
        <f t="shared" si="9"/>
        <v>42.327230000000007</v>
      </c>
      <c r="L63" s="56">
        <f t="shared" si="9"/>
        <v>40.969004999999996</v>
      </c>
      <c r="M63" s="56">
        <f t="shared" si="9"/>
        <v>39.613249500000002</v>
      </c>
      <c r="N63" s="56">
        <f t="shared" ref="N63:AK69" si="11">0.025*N44</f>
        <v>38.257494000000001</v>
      </c>
      <c r="O63" s="56">
        <f t="shared" si="11"/>
        <v>36.901738500000008</v>
      </c>
      <c r="P63" s="56">
        <f t="shared" si="11"/>
        <v>35.545983</v>
      </c>
      <c r="Q63" s="56">
        <f t="shared" si="11"/>
        <v>34.190227500000006</v>
      </c>
      <c r="R63" s="56">
        <f t="shared" si="11"/>
        <v>34.190227500000006</v>
      </c>
      <c r="S63" s="56">
        <f t="shared" si="11"/>
        <v>34.190227500000006</v>
      </c>
      <c r="T63" s="56">
        <f t="shared" si="11"/>
        <v>34.190227500000006</v>
      </c>
      <c r="U63" s="56">
        <f t="shared" si="11"/>
        <v>34.190227500000006</v>
      </c>
      <c r="V63" s="56">
        <f t="shared" si="11"/>
        <v>34.190227500000006</v>
      </c>
      <c r="W63" s="56">
        <f t="shared" si="11"/>
        <v>34.190227500000006</v>
      </c>
      <c r="X63" s="56">
        <f t="shared" si="11"/>
        <v>34.190227500000006</v>
      </c>
      <c r="Y63" s="56">
        <f t="shared" si="11"/>
        <v>34.190227500000006</v>
      </c>
      <c r="Z63" s="56">
        <f t="shared" si="11"/>
        <v>34.190227500000006</v>
      </c>
      <c r="AA63" s="56">
        <f t="shared" si="11"/>
        <v>34.190227500000006</v>
      </c>
      <c r="AB63" s="56">
        <f t="shared" si="11"/>
        <v>34.190227500000006</v>
      </c>
      <c r="AC63" s="56">
        <f t="shared" si="11"/>
        <v>34.190227500000006</v>
      </c>
      <c r="AD63" s="56">
        <f t="shared" si="11"/>
        <v>34.190227500000006</v>
      </c>
      <c r="AE63" s="56">
        <f t="shared" si="11"/>
        <v>34.190227500000006</v>
      </c>
      <c r="AF63" s="56">
        <f t="shared" si="11"/>
        <v>34.190227500000006</v>
      </c>
      <c r="AG63" s="56">
        <f t="shared" si="11"/>
        <v>34.190227500000006</v>
      </c>
      <c r="AH63" s="56">
        <f t="shared" si="11"/>
        <v>34.190227500000006</v>
      </c>
      <c r="AI63" s="56">
        <f t="shared" si="11"/>
        <v>34.190227500000006</v>
      </c>
      <c r="AJ63" s="56">
        <f t="shared" si="11"/>
        <v>34.190227500000006</v>
      </c>
      <c r="AK63" s="56">
        <f t="shared" si="11"/>
        <v>34.190227500000006</v>
      </c>
    </row>
    <row r="64" spans="2:75" x14ac:dyDescent="0.3">
      <c r="B64" s="91"/>
      <c r="D64" s="90"/>
      <c r="E64" s="55" t="s">
        <v>83</v>
      </c>
      <c r="F64" s="56">
        <f t="shared" si="10"/>
        <v>64.89846</v>
      </c>
      <c r="G64" s="56">
        <f t="shared" si="10"/>
        <v>61.744575360875096</v>
      </c>
      <c r="H64" s="56">
        <f t="shared" si="10"/>
        <v>56.526855000000005</v>
      </c>
      <c r="I64" s="56">
        <f t="shared" si="10"/>
        <v>51.884195000000005</v>
      </c>
      <c r="J64" s="56">
        <f t="shared" si="10"/>
        <v>47.241535000000006</v>
      </c>
      <c r="K64" s="56">
        <f t="shared" si="10"/>
        <v>42.598875</v>
      </c>
      <c r="L64" s="56">
        <f t="shared" si="10"/>
        <v>37.956215</v>
      </c>
      <c r="M64" s="56">
        <f t="shared" si="10"/>
        <v>35.536104999999999</v>
      </c>
      <c r="N64" s="56">
        <f t="shared" si="10"/>
        <v>32.893740000000001</v>
      </c>
      <c r="O64" s="56">
        <f t="shared" si="10"/>
        <v>30.47363</v>
      </c>
      <c r="P64" s="56">
        <f t="shared" si="10"/>
        <v>28.053520000000006</v>
      </c>
      <c r="Q64" s="56">
        <f t="shared" si="10"/>
        <v>25.608715000000004</v>
      </c>
      <c r="R64" s="56">
        <f t="shared" si="10"/>
        <v>25.164205000000003</v>
      </c>
      <c r="S64" s="56">
        <f t="shared" si="10"/>
        <v>24.719695000000002</v>
      </c>
      <c r="T64" s="56">
        <f t="shared" si="10"/>
        <v>24.077625000000001</v>
      </c>
      <c r="U64" s="56">
        <f t="shared" si="10"/>
        <v>23.633115000000004</v>
      </c>
      <c r="V64" s="56">
        <f t="shared" si="11"/>
        <v>23.163910000000001</v>
      </c>
      <c r="W64" s="56">
        <f t="shared" si="11"/>
        <v>22.521840000000001</v>
      </c>
      <c r="X64" s="56">
        <f t="shared" si="11"/>
        <v>22.077330000000003</v>
      </c>
      <c r="Y64" s="56">
        <f t="shared" si="11"/>
        <v>21.632820000000002</v>
      </c>
      <c r="Z64" s="56">
        <f t="shared" si="11"/>
        <v>21.188310000000001</v>
      </c>
      <c r="AA64" s="56">
        <f t="shared" si="11"/>
        <v>20.546240000000001</v>
      </c>
      <c r="AB64" s="56">
        <f t="shared" si="11"/>
        <v>20.101730000000003</v>
      </c>
      <c r="AC64" s="56">
        <f t="shared" si="11"/>
        <v>19.632525000000001</v>
      </c>
      <c r="AD64" s="56">
        <f t="shared" si="11"/>
        <v>19.188015000000004</v>
      </c>
      <c r="AE64" s="56">
        <f t="shared" si="11"/>
        <v>18.545945</v>
      </c>
      <c r="AF64" s="56">
        <f t="shared" si="11"/>
        <v>18.101435000000002</v>
      </c>
      <c r="AG64" s="56">
        <f t="shared" si="11"/>
        <v>17.656925000000001</v>
      </c>
      <c r="AH64" s="56">
        <f t="shared" si="11"/>
        <v>17.212415</v>
      </c>
      <c r="AI64" s="56">
        <f t="shared" si="11"/>
        <v>16.570345000000003</v>
      </c>
      <c r="AJ64" s="56">
        <f t="shared" si="11"/>
        <v>16.125834999999999</v>
      </c>
      <c r="AK64" s="56">
        <f t="shared" si="11"/>
        <v>15.656630000000002</v>
      </c>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row>
    <row r="65" spans="2:75" x14ac:dyDescent="0.3">
      <c r="B65" s="91"/>
      <c r="D65" s="90"/>
      <c r="E65" s="57" t="s">
        <v>84</v>
      </c>
      <c r="F65" s="56">
        <f t="shared" si="10"/>
        <v>64.89846</v>
      </c>
      <c r="G65" s="56">
        <f t="shared" si="10"/>
        <v>61.744575360875096</v>
      </c>
      <c r="H65" s="56">
        <f t="shared" si="10"/>
        <v>57.966161563457298</v>
      </c>
      <c r="I65" s="56">
        <f t="shared" si="10"/>
        <v>54.187747766039514</v>
      </c>
      <c r="J65" s="56">
        <f t="shared" si="10"/>
        <v>50.409333968621731</v>
      </c>
      <c r="K65" s="56">
        <f t="shared" si="10"/>
        <v>46.630920171203954</v>
      </c>
      <c r="L65" s="56">
        <f t="shared" si="10"/>
        <v>42.852506373786156</v>
      </c>
      <c r="M65" s="56">
        <f t="shared" si="10"/>
        <v>41.138287965385388</v>
      </c>
      <c r="N65" s="56">
        <f t="shared" si="10"/>
        <v>39.424069556984612</v>
      </c>
      <c r="O65" s="56">
        <f t="shared" si="10"/>
        <v>37.709851148583844</v>
      </c>
      <c r="P65" s="56">
        <f t="shared" si="10"/>
        <v>35.995632740183069</v>
      </c>
      <c r="Q65" s="56">
        <f t="shared" si="10"/>
        <v>34.281414331782308</v>
      </c>
      <c r="R65" s="56">
        <f t="shared" si="10"/>
        <v>33.810670560179588</v>
      </c>
      <c r="S65" s="56">
        <f t="shared" si="10"/>
        <v>33.339926788576861</v>
      </c>
      <c r="T65" s="56">
        <f t="shared" si="10"/>
        <v>32.869183016974141</v>
      </c>
      <c r="U65" s="56">
        <f t="shared" si="10"/>
        <v>32.398439245371407</v>
      </c>
      <c r="V65" s="56">
        <f t="shared" si="11"/>
        <v>31.927695473768683</v>
      </c>
      <c r="W65" s="56">
        <f t="shared" si="11"/>
        <v>31.456951702165959</v>
      </c>
      <c r="X65" s="56">
        <f t="shared" si="11"/>
        <v>30.986207930563229</v>
      </c>
      <c r="Y65" s="56">
        <f t="shared" si="11"/>
        <v>30.515464158960512</v>
      </c>
      <c r="Z65" s="56">
        <f t="shared" si="11"/>
        <v>30.044720387357785</v>
      </c>
      <c r="AA65" s="56">
        <f t="shared" si="11"/>
        <v>29.573976615755058</v>
      </c>
      <c r="AB65" s="56">
        <f t="shared" si="11"/>
        <v>29.103232844152338</v>
      </c>
      <c r="AC65" s="56">
        <f t="shared" si="11"/>
        <v>28.632489072549614</v>
      </c>
      <c r="AD65" s="56">
        <f t="shared" si="11"/>
        <v>28.161745300946883</v>
      </c>
      <c r="AE65" s="56">
        <f t="shared" si="11"/>
        <v>27.691001529344163</v>
      </c>
      <c r="AF65" s="56">
        <f t="shared" si="11"/>
        <v>27.220257757741447</v>
      </c>
      <c r="AG65" s="56">
        <f t="shared" si="11"/>
        <v>26.749513986138716</v>
      </c>
      <c r="AH65" s="56">
        <f t="shared" si="11"/>
        <v>26.278770214535992</v>
      </c>
      <c r="AI65" s="56">
        <f t="shared" si="11"/>
        <v>25.808026442933279</v>
      </c>
      <c r="AJ65" s="56">
        <f t="shared" si="11"/>
        <v>25.337282671330549</v>
      </c>
      <c r="AK65" s="56">
        <f t="shared" si="11"/>
        <v>24.866538899727843</v>
      </c>
      <c r="AQ65" s="53"/>
      <c r="AR65" s="53"/>
      <c r="AS65" s="53"/>
      <c r="AT65" s="53"/>
      <c r="AU65" s="53"/>
      <c r="AV65" s="53"/>
      <c r="AW65" s="53"/>
      <c r="AX65" s="53"/>
      <c r="AY65" s="53"/>
      <c r="AZ65" s="53"/>
      <c r="BA65" s="53"/>
      <c r="BB65" s="53"/>
      <c r="BC65" s="53"/>
      <c r="BD65" s="53"/>
      <c r="BE65" s="53"/>
      <c r="BF65" s="53"/>
      <c r="BG65" s="53"/>
      <c r="BH65" s="53"/>
      <c r="BI65" s="53"/>
      <c r="BJ65" s="53"/>
      <c r="BK65" s="53"/>
      <c r="BL65" s="53"/>
      <c r="BM65" s="53"/>
      <c r="BN65" s="53"/>
      <c r="BO65" s="53"/>
      <c r="BP65" s="53"/>
      <c r="BQ65" s="53"/>
      <c r="BR65" s="53"/>
      <c r="BS65" s="53"/>
      <c r="BT65" s="53"/>
      <c r="BU65" s="53"/>
      <c r="BV65" s="53"/>
      <c r="BW65" s="53"/>
    </row>
    <row r="66" spans="2:75" x14ac:dyDescent="0.3">
      <c r="B66" s="91"/>
      <c r="D66" s="90"/>
      <c r="E66" s="58" t="s">
        <v>85</v>
      </c>
      <c r="F66" s="56">
        <f t="shared" si="10"/>
        <v>64.89846</v>
      </c>
      <c r="G66" s="56">
        <f t="shared" si="10"/>
        <v>61.744575360875096</v>
      </c>
      <c r="H66" s="56">
        <f t="shared" si="10"/>
        <v>59.613730000000011</v>
      </c>
      <c r="I66" s="56">
        <f t="shared" si="10"/>
        <v>57.83569</v>
      </c>
      <c r="J66" s="56">
        <f t="shared" si="10"/>
        <v>56.279905000000014</v>
      </c>
      <c r="K66" s="56">
        <f t="shared" si="10"/>
        <v>54.526560000000011</v>
      </c>
      <c r="L66" s="56">
        <f t="shared" si="10"/>
        <v>52.773214999999993</v>
      </c>
      <c r="M66" s="56">
        <f t="shared" si="10"/>
        <v>50.990236000000003</v>
      </c>
      <c r="N66" s="56">
        <f t="shared" si="10"/>
        <v>49.207256999999998</v>
      </c>
      <c r="O66" s="56">
        <f t="shared" si="10"/>
        <v>47.424278000000008</v>
      </c>
      <c r="P66" s="56">
        <f t="shared" si="10"/>
        <v>45.641299000000004</v>
      </c>
      <c r="Q66" s="56">
        <f t="shared" si="10"/>
        <v>43.858320000000006</v>
      </c>
      <c r="R66" s="56">
        <f t="shared" si="10"/>
        <v>43.858320000000006</v>
      </c>
      <c r="S66" s="56">
        <f t="shared" si="10"/>
        <v>43.858320000000006</v>
      </c>
      <c r="T66" s="56">
        <f t="shared" si="10"/>
        <v>43.858320000000006</v>
      </c>
      <c r="U66" s="56">
        <f t="shared" si="10"/>
        <v>43.858320000000006</v>
      </c>
      <c r="V66" s="56">
        <f t="shared" si="11"/>
        <v>43.858320000000006</v>
      </c>
      <c r="W66" s="56">
        <f t="shared" si="11"/>
        <v>43.858320000000006</v>
      </c>
      <c r="X66" s="56">
        <f t="shared" si="11"/>
        <v>43.858320000000006</v>
      </c>
      <c r="Y66" s="56">
        <f t="shared" si="11"/>
        <v>43.858320000000006</v>
      </c>
      <c r="Z66" s="56">
        <f t="shared" si="11"/>
        <v>43.858320000000006</v>
      </c>
      <c r="AA66" s="56">
        <f t="shared" si="11"/>
        <v>43.858320000000006</v>
      </c>
      <c r="AB66" s="56">
        <f t="shared" si="11"/>
        <v>43.858320000000006</v>
      </c>
      <c r="AC66" s="56">
        <f t="shared" si="11"/>
        <v>43.858320000000006</v>
      </c>
      <c r="AD66" s="56">
        <f t="shared" si="11"/>
        <v>43.858320000000006</v>
      </c>
      <c r="AE66" s="56">
        <f t="shared" si="11"/>
        <v>43.858320000000006</v>
      </c>
      <c r="AF66" s="56">
        <f t="shared" si="11"/>
        <v>43.858320000000006</v>
      </c>
      <c r="AG66" s="56">
        <f t="shared" si="11"/>
        <v>43.858320000000006</v>
      </c>
      <c r="AH66" s="56">
        <f t="shared" si="11"/>
        <v>43.858320000000006</v>
      </c>
      <c r="AI66" s="56">
        <f t="shared" si="11"/>
        <v>43.858320000000006</v>
      </c>
      <c r="AJ66" s="56">
        <f t="shared" si="11"/>
        <v>43.858320000000006</v>
      </c>
      <c r="AK66" s="56">
        <f t="shared" si="11"/>
        <v>43.858320000000006</v>
      </c>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row>
    <row r="67" spans="2:75" x14ac:dyDescent="0.3">
      <c r="B67" s="91"/>
      <c r="D67" s="90"/>
      <c r="E67" s="55" t="s">
        <v>86</v>
      </c>
      <c r="F67" s="56">
        <f t="shared" si="10"/>
        <v>79.419120000000007</v>
      </c>
      <c r="G67" s="56">
        <f t="shared" si="10"/>
        <v>75.575810113620577</v>
      </c>
      <c r="H67" s="56">
        <f t="shared" si="10"/>
        <v>69.170695000000009</v>
      </c>
      <c r="I67" s="56">
        <f t="shared" si="10"/>
        <v>63.490845000000007</v>
      </c>
      <c r="J67" s="56">
        <f t="shared" si="10"/>
        <v>57.810995000000005</v>
      </c>
      <c r="K67" s="56">
        <f t="shared" si="10"/>
        <v>52.131145000000004</v>
      </c>
      <c r="L67" s="56">
        <f t="shared" si="10"/>
        <v>46.451295000000009</v>
      </c>
      <c r="M67" s="56">
        <f t="shared" si="10"/>
        <v>43.487895000000002</v>
      </c>
      <c r="N67" s="56">
        <f t="shared" si="10"/>
        <v>40.252849999999995</v>
      </c>
      <c r="O67" s="56">
        <f t="shared" si="10"/>
        <v>37.289449999999995</v>
      </c>
      <c r="P67" s="56">
        <f t="shared" si="10"/>
        <v>34.326050000000002</v>
      </c>
      <c r="Q67" s="56">
        <f t="shared" si="10"/>
        <v>31.337955000000001</v>
      </c>
      <c r="R67" s="56">
        <f t="shared" si="10"/>
        <v>30.794665000000006</v>
      </c>
      <c r="S67" s="56">
        <f t="shared" si="10"/>
        <v>30.251375000000003</v>
      </c>
      <c r="T67" s="56">
        <f t="shared" si="10"/>
        <v>29.461135000000002</v>
      </c>
      <c r="U67" s="56">
        <f t="shared" si="10"/>
        <v>28.917845000000007</v>
      </c>
      <c r="V67" s="56">
        <f t="shared" si="11"/>
        <v>28.349860000000003</v>
      </c>
      <c r="W67" s="56">
        <f t="shared" si="11"/>
        <v>27.559620000000002</v>
      </c>
      <c r="X67" s="56">
        <f t="shared" si="11"/>
        <v>27.01633</v>
      </c>
      <c r="Y67" s="56">
        <f t="shared" si="11"/>
        <v>26.473039999999997</v>
      </c>
      <c r="Z67" s="56">
        <f t="shared" si="11"/>
        <v>25.929750000000002</v>
      </c>
      <c r="AA67" s="56">
        <f t="shared" si="11"/>
        <v>25.139510000000001</v>
      </c>
      <c r="AB67" s="56">
        <f t="shared" si="11"/>
        <v>24.596220000000002</v>
      </c>
      <c r="AC67" s="56">
        <f t="shared" si="11"/>
        <v>24.028234999999999</v>
      </c>
      <c r="AD67" s="56">
        <f t="shared" si="11"/>
        <v>23.484945000000003</v>
      </c>
      <c r="AE67" s="56">
        <f t="shared" si="11"/>
        <v>22.694704999999999</v>
      </c>
      <c r="AF67" s="56">
        <f t="shared" si="11"/>
        <v>22.151415</v>
      </c>
      <c r="AG67" s="56">
        <f t="shared" si="11"/>
        <v>21.608125000000001</v>
      </c>
      <c r="AH67" s="56">
        <f t="shared" si="11"/>
        <v>21.064835000000002</v>
      </c>
      <c r="AI67" s="56">
        <f t="shared" si="11"/>
        <v>20.274595000000005</v>
      </c>
      <c r="AJ67" s="56">
        <f t="shared" si="11"/>
        <v>19.731304999999999</v>
      </c>
      <c r="AK67" s="56">
        <f t="shared" si="11"/>
        <v>19.163320000000002</v>
      </c>
      <c r="AQ67" s="53"/>
      <c r="AR67" s="53"/>
      <c r="AS67" s="53"/>
      <c r="AT67" s="53"/>
      <c r="AU67" s="53"/>
      <c r="AV67" s="53"/>
      <c r="AW67" s="53"/>
      <c r="AX67" s="53"/>
      <c r="AY67" s="53"/>
      <c r="AZ67" s="53"/>
      <c r="BA67" s="53"/>
      <c r="BB67" s="53"/>
      <c r="BC67" s="53"/>
      <c r="BD67" s="53"/>
      <c r="BE67" s="53"/>
      <c r="BF67" s="53"/>
      <c r="BG67" s="53"/>
      <c r="BH67" s="53"/>
      <c r="BI67" s="53"/>
      <c r="BJ67" s="53"/>
      <c r="BK67" s="53"/>
      <c r="BL67" s="53"/>
      <c r="BM67" s="53"/>
      <c r="BN67" s="53"/>
      <c r="BO67" s="53"/>
      <c r="BP67" s="53"/>
      <c r="BQ67" s="53"/>
      <c r="BR67" s="53"/>
      <c r="BS67" s="53"/>
      <c r="BT67" s="53"/>
      <c r="BU67" s="53"/>
      <c r="BV67" s="53"/>
      <c r="BW67" s="53"/>
    </row>
    <row r="68" spans="2:75" x14ac:dyDescent="0.3">
      <c r="B68" s="91"/>
      <c r="D68" s="90"/>
      <c r="E68" s="57" t="s">
        <v>87</v>
      </c>
      <c r="F68" s="56">
        <f t="shared" si="10"/>
        <v>79.419120000000007</v>
      </c>
      <c r="G68" s="56">
        <f t="shared" si="10"/>
        <v>75.575810113620577</v>
      </c>
      <c r="H68" s="56">
        <f t="shared" si="10"/>
        <v>70.92657903468664</v>
      </c>
      <c r="I68" s="56">
        <f t="shared" si="10"/>
        <v>66.277347955752717</v>
      </c>
      <c r="J68" s="56">
        <f t="shared" si="10"/>
        <v>61.628116876818787</v>
      </c>
      <c r="K68" s="56">
        <f t="shared" si="10"/>
        <v>56.978885797884857</v>
      </c>
      <c r="L68" s="56">
        <f t="shared" si="10"/>
        <v>52.329654718950934</v>
      </c>
      <c r="M68" s="56">
        <f t="shared" si="10"/>
        <v>50.187913520440958</v>
      </c>
      <c r="N68" s="56">
        <f t="shared" si="10"/>
        <v>48.046172321930975</v>
      </c>
      <c r="O68" s="56">
        <f t="shared" si="10"/>
        <v>45.904431123421006</v>
      </c>
      <c r="P68" s="56">
        <f t="shared" si="10"/>
        <v>43.762689924911029</v>
      </c>
      <c r="Q68" s="56">
        <f t="shared" si="10"/>
        <v>41.620948726401068</v>
      </c>
      <c r="R68" s="56">
        <f t="shared" si="10"/>
        <v>41.037347728637883</v>
      </c>
      <c r="S68" s="56">
        <f t="shared" si="10"/>
        <v>40.453746730874713</v>
      </c>
      <c r="T68" s="56">
        <f t="shared" si="10"/>
        <v>39.870145733111521</v>
      </c>
      <c r="U68" s="56">
        <f t="shared" si="10"/>
        <v>39.286544735348343</v>
      </c>
      <c r="V68" s="56">
        <f t="shared" si="11"/>
        <v>38.702943737585159</v>
      </c>
      <c r="W68" s="56">
        <f t="shared" si="11"/>
        <v>38.119342739821974</v>
      </c>
      <c r="X68" s="56">
        <f t="shared" si="11"/>
        <v>37.535741742058789</v>
      </c>
      <c r="Y68" s="56">
        <f t="shared" si="11"/>
        <v>36.952140744295612</v>
      </c>
      <c r="Z68" s="56">
        <f t="shared" si="11"/>
        <v>36.368539746532434</v>
      </c>
      <c r="AA68" s="56">
        <f t="shared" si="11"/>
        <v>35.784938748769243</v>
      </c>
      <c r="AB68" s="56">
        <f t="shared" si="11"/>
        <v>35.201337751006065</v>
      </c>
      <c r="AC68" s="56">
        <f t="shared" si="11"/>
        <v>34.617736753242887</v>
      </c>
      <c r="AD68" s="56">
        <f t="shared" si="11"/>
        <v>34.034135755479703</v>
      </c>
      <c r="AE68" s="56">
        <f t="shared" si="11"/>
        <v>33.450534757716525</v>
      </c>
      <c r="AF68" s="56">
        <f t="shared" si="11"/>
        <v>32.866933759953348</v>
      </c>
      <c r="AG68" s="56">
        <f t="shared" si="11"/>
        <v>32.28333276219017</v>
      </c>
      <c r="AH68" s="56">
        <f t="shared" si="11"/>
        <v>31.699731764426986</v>
      </c>
      <c r="AI68" s="56">
        <f t="shared" si="11"/>
        <v>31.116130766663815</v>
      </c>
      <c r="AJ68" s="56">
        <f t="shared" si="11"/>
        <v>30.532529768900631</v>
      </c>
      <c r="AK68" s="56">
        <f t="shared" si="11"/>
        <v>29.948928771137464</v>
      </c>
      <c r="AQ68" s="53"/>
      <c r="AR68" s="53"/>
      <c r="AS68" s="53"/>
      <c r="AT68" s="53"/>
      <c r="AU68" s="53"/>
      <c r="AV68" s="53"/>
      <c r="AW68" s="53"/>
      <c r="AX68" s="53"/>
      <c r="AY68" s="53"/>
      <c r="AZ68" s="53"/>
      <c r="BA68" s="53"/>
      <c r="BB68" s="53"/>
      <c r="BC68" s="53"/>
      <c r="BD68" s="53"/>
      <c r="BE68" s="53"/>
      <c r="BF68" s="53"/>
      <c r="BG68" s="53"/>
      <c r="BH68" s="53"/>
      <c r="BI68" s="53"/>
      <c r="BJ68" s="53"/>
      <c r="BK68" s="53"/>
      <c r="BL68" s="53"/>
      <c r="BM68" s="53"/>
      <c r="BN68" s="53"/>
      <c r="BO68" s="53"/>
      <c r="BP68" s="53"/>
      <c r="BQ68" s="53"/>
      <c r="BR68" s="53"/>
      <c r="BS68" s="53"/>
      <c r="BT68" s="53"/>
      <c r="BU68" s="53"/>
      <c r="BV68" s="53"/>
      <c r="BW68" s="53"/>
    </row>
    <row r="69" spans="2:75" x14ac:dyDescent="0.3">
      <c r="B69" s="91"/>
      <c r="D69" s="90"/>
      <c r="E69" s="58" t="s">
        <v>88</v>
      </c>
      <c r="F69" s="56">
        <f t="shared" si="10"/>
        <v>79.419120000000007</v>
      </c>
      <c r="G69" s="56">
        <f t="shared" si="10"/>
        <v>75.575810113620577</v>
      </c>
      <c r="H69" s="56">
        <f t="shared" si="10"/>
        <v>72.949030000000022</v>
      </c>
      <c r="I69" s="56">
        <f t="shared" si="10"/>
        <v>70.775869999999998</v>
      </c>
      <c r="J69" s="56">
        <f t="shared" si="10"/>
        <v>68.874355000000023</v>
      </c>
      <c r="K69" s="56">
        <f t="shared" si="10"/>
        <v>66.725890000000007</v>
      </c>
      <c r="L69" s="56">
        <f t="shared" si="10"/>
        <v>64.577424999999991</v>
      </c>
      <c r="M69" s="56">
        <f t="shared" si="10"/>
        <v>62.367222500000004</v>
      </c>
      <c r="N69" s="56">
        <f t="shared" si="10"/>
        <v>60.157020000000003</v>
      </c>
      <c r="O69" s="56">
        <f t="shared" si="10"/>
        <v>57.946817500000002</v>
      </c>
      <c r="P69" s="56">
        <f t="shared" si="10"/>
        <v>55.736615000000008</v>
      </c>
      <c r="Q69" s="56">
        <f t="shared" si="10"/>
        <v>53.526412500000006</v>
      </c>
      <c r="R69" s="56">
        <f t="shared" si="10"/>
        <v>53.526412500000006</v>
      </c>
      <c r="S69" s="56">
        <f t="shared" si="10"/>
        <v>53.526412500000006</v>
      </c>
      <c r="T69" s="56">
        <f t="shared" si="10"/>
        <v>53.526412500000006</v>
      </c>
      <c r="U69" s="56">
        <f t="shared" si="10"/>
        <v>53.526412500000006</v>
      </c>
      <c r="V69" s="56">
        <f t="shared" si="11"/>
        <v>53.526412500000006</v>
      </c>
      <c r="W69" s="56">
        <f t="shared" si="11"/>
        <v>53.526412500000006</v>
      </c>
      <c r="X69" s="56">
        <f t="shared" si="11"/>
        <v>53.526412500000006</v>
      </c>
      <c r="Y69" s="56">
        <f t="shared" si="11"/>
        <v>53.526412500000006</v>
      </c>
      <c r="Z69" s="56">
        <f t="shared" si="11"/>
        <v>53.526412500000006</v>
      </c>
      <c r="AA69" s="56">
        <f t="shared" si="11"/>
        <v>53.526412500000006</v>
      </c>
      <c r="AB69" s="56">
        <f t="shared" si="11"/>
        <v>53.526412500000006</v>
      </c>
      <c r="AC69" s="56">
        <f t="shared" si="11"/>
        <v>53.526412500000006</v>
      </c>
      <c r="AD69" s="56">
        <f t="shared" si="11"/>
        <v>53.526412500000006</v>
      </c>
      <c r="AE69" s="56">
        <f t="shared" si="11"/>
        <v>53.526412500000006</v>
      </c>
      <c r="AF69" s="56">
        <f t="shared" si="11"/>
        <v>53.526412500000006</v>
      </c>
      <c r="AG69" s="56">
        <f t="shared" si="11"/>
        <v>53.526412500000006</v>
      </c>
      <c r="AH69" s="56">
        <f t="shared" si="11"/>
        <v>53.526412500000006</v>
      </c>
      <c r="AI69" s="56">
        <f t="shared" si="11"/>
        <v>53.526412500000006</v>
      </c>
      <c r="AJ69" s="56">
        <f t="shared" si="11"/>
        <v>53.526412500000006</v>
      </c>
      <c r="AK69" s="56">
        <f t="shared" si="11"/>
        <v>53.526412500000006</v>
      </c>
      <c r="AQ69" s="53"/>
      <c r="AR69" s="53"/>
      <c r="AS69" s="53"/>
      <c r="AT69" s="53"/>
      <c r="AU69" s="53"/>
      <c r="AV69" s="53"/>
      <c r="AW69" s="53"/>
      <c r="AX69" s="53"/>
      <c r="AY69" s="53"/>
      <c r="AZ69" s="53"/>
      <c r="BA69" s="53"/>
      <c r="BB69" s="53"/>
      <c r="BC69" s="53"/>
      <c r="BD69" s="53"/>
      <c r="BE69" s="53"/>
      <c r="BF69" s="53"/>
      <c r="BG69" s="53"/>
      <c r="BH69" s="53"/>
      <c r="BI69" s="53"/>
      <c r="BJ69" s="53"/>
      <c r="BK69" s="53"/>
      <c r="BL69" s="53"/>
      <c r="BM69" s="53"/>
      <c r="BN69" s="53"/>
      <c r="BO69" s="53"/>
      <c r="BP69" s="53"/>
      <c r="BQ69" s="53"/>
      <c r="BR69" s="53"/>
      <c r="BS69" s="53"/>
      <c r="BT69" s="53"/>
      <c r="BU69" s="53"/>
      <c r="BV69" s="53"/>
      <c r="BW69" s="53"/>
    </row>
    <row r="70" spans="2:75" x14ac:dyDescent="0.3">
      <c r="B70" s="91"/>
      <c r="D70" s="59"/>
      <c r="E70" s="57"/>
    </row>
    <row r="71" spans="2:75" x14ac:dyDescent="0.3">
      <c r="B71" s="91"/>
      <c r="D71" s="30"/>
      <c r="E71" s="60"/>
    </row>
    <row r="72" spans="2:75" x14ac:dyDescent="0.3">
      <c r="B72" s="91"/>
      <c r="D72" s="88" t="s">
        <v>90</v>
      </c>
      <c r="E72" s="55" t="s">
        <v>74</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P72" s="51"/>
    </row>
    <row r="73" spans="2:75" x14ac:dyDescent="0.3">
      <c r="B73" s="91"/>
      <c r="D73" s="89"/>
      <c r="E73" s="57" t="s">
        <v>75</v>
      </c>
      <c r="F73" s="52">
        <v>0</v>
      </c>
      <c r="G73" s="52">
        <v>0</v>
      </c>
      <c r="H73" s="52">
        <v>0</v>
      </c>
      <c r="I73" s="52">
        <v>0</v>
      </c>
      <c r="J73" s="52">
        <v>0</v>
      </c>
      <c r="K73" s="52">
        <v>0</v>
      </c>
      <c r="L73" s="52">
        <v>0</v>
      </c>
      <c r="M73" s="52">
        <v>0</v>
      </c>
      <c r="N73" s="52">
        <v>0</v>
      </c>
      <c r="O73" s="52">
        <v>0</v>
      </c>
      <c r="P73" s="52">
        <v>0</v>
      </c>
      <c r="Q73" s="52">
        <v>0</v>
      </c>
      <c r="R73" s="52">
        <v>0</v>
      </c>
      <c r="S73" s="52">
        <v>0</v>
      </c>
      <c r="T73" s="52">
        <v>0</v>
      </c>
      <c r="U73" s="52">
        <v>0</v>
      </c>
      <c r="V73" s="52">
        <v>0</v>
      </c>
      <c r="W73" s="52">
        <v>0</v>
      </c>
      <c r="X73" s="52">
        <v>0</v>
      </c>
      <c r="Y73" s="52">
        <v>0</v>
      </c>
      <c r="Z73" s="52">
        <v>0</v>
      </c>
      <c r="AA73" s="52">
        <v>0</v>
      </c>
      <c r="AB73" s="52">
        <v>0</v>
      </c>
      <c r="AC73" s="52">
        <v>0</v>
      </c>
      <c r="AD73" s="52">
        <v>0</v>
      </c>
      <c r="AE73" s="52">
        <v>0</v>
      </c>
      <c r="AF73" s="52">
        <v>0</v>
      </c>
      <c r="AG73" s="52">
        <v>0</v>
      </c>
      <c r="AH73" s="52">
        <v>0</v>
      </c>
      <c r="AI73" s="52">
        <v>0</v>
      </c>
      <c r="AJ73" s="52">
        <v>0</v>
      </c>
      <c r="AK73" s="52">
        <v>0</v>
      </c>
      <c r="AP73" s="51"/>
    </row>
    <row r="74" spans="2:75" x14ac:dyDescent="0.3">
      <c r="B74" s="91"/>
      <c r="D74" s="89"/>
      <c r="E74" s="58" t="s">
        <v>76</v>
      </c>
      <c r="F74" s="52">
        <v>0</v>
      </c>
      <c r="G74" s="52">
        <v>0</v>
      </c>
      <c r="H74" s="52">
        <v>0</v>
      </c>
      <c r="I74" s="52">
        <v>0</v>
      </c>
      <c r="J74" s="52">
        <v>0</v>
      </c>
      <c r="K74" s="52">
        <v>0</v>
      </c>
      <c r="L74" s="52">
        <v>0</v>
      </c>
      <c r="M74" s="52">
        <v>0</v>
      </c>
      <c r="N74" s="52">
        <v>0</v>
      </c>
      <c r="O74" s="52">
        <v>0</v>
      </c>
      <c r="P74" s="52">
        <v>0</v>
      </c>
      <c r="Q74" s="52">
        <v>0</v>
      </c>
      <c r="R74" s="52">
        <v>0</v>
      </c>
      <c r="S74" s="52">
        <v>0</v>
      </c>
      <c r="T74" s="52">
        <v>0</v>
      </c>
      <c r="U74" s="52">
        <v>0</v>
      </c>
      <c r="V74" s="52">
        <v>0</v>
      </c>
      <c r="W74" s="52">
        <v>0</v>
      </c>
      <c r="X74" s="52">
        <v>0</v>
      </c>
      <c r="Y74" s="52">
        <v>0</v>
      </c>
      <c r="Z74" s="52">
        <v>0</v>
      </c>
      <c r="AA74" s="52">
        <v>0</v>
      </c>
      <c r="AB74" s="52">
        <v>0</v>
      </c>
      <c r="AC74" s="52">
        <v>0</v>
      </c>
      <c r="AD74" s="52">
        <v>0</v>
      </c>
      <c r="AE74" s="52">
        <v>0</v>
      </c>
      <c r="AF74" s="52">
        <v>0</v>
      </c>
      <c r="AG74" s="52">
        <v>0</v>
      </c>
      <c r="AH74" s="52">
        <v>0</v>
      </c>
      <c r="AI74" s="52">
        <v>0</v>
      </c>
      <c r="AJ74" s="52">
        <v>0</v>
      </c>
      <c r="AK74" s="52">
        <v>0</v>
      </c>
      <c r="AP74" s="51"/>
    </row>
    <row r="75" spans="2:75" x14ac:dyDescent="0.3">
      <c r="B75" s="92"/>
      <c r="D75" s="90"/>
      <c r="E75" s="55" t="s">
        <v>77</v>
      </c>
      <c r="F75" s="52">
        <v>0</v>
      </c>
      <c r="G75" s="52">
        <v>0</v>
      </c>
      <c r="H75" s="52">
        <v>0</v>
      </c>
      <c r="I75" s="52">
        <v>0</v>
      </c>
      <c r="J75" s="52">
        <v>0</v>
      </c>
      <c r="K75" s="52">
        <v>0</v>
      </c>
      <c r="L75" s="52">
        <v>0</v>
      </c>
      <c r="M75" s="52">
        <v>0</v>
      </c>
      <c r="N75" s="52">
        <v>0</v>
      </c>
      <c r="O75" s="52">
        <v>0</v>
      </c>
      <c r="P75" s="52">
        <v>0</v>
      </c>
      <c r="Q75" s="52">
        <v>0</v>
      </c>
      <c r="R75" s="52">
        <v>0</v>
      </c>
      <c r="S75" s="52">
        <v>0</v>
      </c>
      <c r="T75" s="52">
        <v>0</v>
      </c>
      <c r="U75" s="52">
        <v>0</v>
      </c>
      <c r="V75" s="52">
        <v>0</v>
      </c>
      <c r="W75" s="52">
        <v>0</v>
      </c>
      <c r="X75" s="52">
        <v>0</v>
      </c>
      <c r="Y75" s="52">
        <v>0</v>
      </c>
      <c r="Z75" s="52">
        <v>0</v>
      </c>
      <c r="AA75" s="52">
        <v>0</v>
      </c>
      <c r="AB75" s="52">
        <v>0</v>
      </c>
      <c r="AC75" s="52">
        <v>0</v>
      </c>
      <c r="AD75" s="52">
        <v>0</v>
      </c>
      <c r="AE75" s="52">
        <v>0</v>
      </c>
      <c r="AF75" s="52">
        <v>0</v>
      </c>
      <c r="AG75" s="52">
        <v>0</v>
      </c>
      <c r="AH75" s="52">
        <v>0</v>
      </c>
      <c r="AI75" s="52">
        <v>0</v>
      </c>
      <c r="AJ75" s="52">
        <v>0</v>
      </c>
      <c r="AK75" s="52">
        <v>0</v>
      </c>
    </row>
    <row r="76" spans="2:75" x14ac:dyDescent="0.3">
      <c r="B76" s="92"/>
      <c r="D76" s="90"/>
      <c r="E76" s="57" t="s">
        <v>78</v>
      </c>
      <c r="F76" s="52">
        <v>0</v>
      </c>
      <c r="G76" s="52">
        <v>0</v>
      </c>
      <c r="H76" s="52">
        <v>0</v>
      </c>
      <c r="I76" s="52">
        <v>0</v>
      </c>
      <c r="J76" s="52">
        <v>0</v>
      </c>
      <c r="K76" s="52">
        <v>0</v>
      </c>
      <c r="L76" s="52">
        <v>0</v>
      </c>
      <c r="M76" s="52">
        <v>0</v>
      </c>
      <c r="N76" s="52">
        <v>0</v>
      </c>
      <c r="O76" s="52">
        <v>0</v>
      </c>
      <c r="P76" s="52">
        <v>0</v>
      </c>
      <c r="Q76" s="52">
        <v>0</v>
      </c>
      <c r="R76" s="52">
        <v>0</v>
      </c>
      <c r="S76" s="52">
        <v>0</v>
      </c>
      <c r="T76" s="52">
        <v>0</v>
      </c>
      <c r="U76" s="52">
        <v>0</v>
      </c>
      <c r="V76" s="52">
        <v>0</v>
      </c>
      <c r="W76" s="52">
        <v>0</v>
      </c>
      <c r="X76" s="52">
        <v>0</v>
      </c>
      <c r="Y76" s="52">
        <v>0</v>
      </c>
      <c r="Z76" s="52">
        <v>0</v>
      </c>
      <c r="AA76" s="52">
        <v>0</v>
      </c>
      <c r="AB76" s="52">
        <v>0</v>
      </c>
      <c r="AC76" s="52">
        <v>0</v>
      </c>
      <c r="AD76" s="52">
        <v>0</v>
      </c>
      <c r="AE76" s="52">
        <v>0</v>
      </c>
      <c r="AF76" s="52">
        <v>0</v>
      </c>
      <c r="AG76" s="52">
        <v>0</v>
      </c>
      <c r="AH76" s="52">
        <v>0</v>
      </c>
      <c r="AI76" s="52">
        <v>0</v>
      </c>
      <c r="AJ76" s="52">
        <v>0</v>
      </c>
      <c r="AK76" s="52">
        <v>0</v>
      </c>
    </row>
    <row r="77" spans="2:75" x14ac:dyDescent="0.3">
      <c r="B77" s="92"/>
      <c r="D77" s="90"/>
      <c r="E77" s="58" t="s">
        <v>79</v>
      </c>
      <c r="F77" s="52">
        <v>0</v>
      </c>
      <c r="G77" s="52">
        <v>0</v>
      </c>
      <c r="H77" s="52">
        <v>0</v>
      </c>
      <c r="I77" s="52">
        <v>0</v>
      </c>
      <c r="J77" s="52">
        <v>0</v>
      </c>
      <c r="K77" s="52">
        <v>0</v>
      </c>
      <c r="L77" s="52">
        <v>0</v>
      </c>
      <c r="M77" s="52">
        <v>0</v>
      </c>
      <c r="N77" s="52">
        <v>0</v>
      </c>
      <c r="O77" s="52">
        <v>0</v>
      </c>
      <c r="P77" s="52">
        <v>0</v>
      </c>
      <c r="Q77" s="52">
        <v>0</v>
      </c>
      <c r="R77" s="52">
        <v>0</v>
      </c>
      <c r="S77" s="52">
        <v>0</v>
      </c>
      <c r="T77" s="52">
        <v>0</v>
      </c>
      <c r="U77" s="52">
        <v>0</v>
      </c>
      <c r="V77" s="52">
        <v>0</v>
      </c>
      <c r="W77" s="52">
        <v>0</v>
      </c>
      <c r="X77" s="52">
        <v>0</v>
      </c>
      <c r="Y77" s="52">
        <v>0</v>
      </c>
      <c r="Z77" s="52">
        <v>0</v>
      </c>
      <c r="AA77" s="52">
        <v>0</v>
      </c>
      <c r="AB77" s="52">
        <v>0</v>
      </c>
      <c r="AC77" s="52">
        <v>0</v>
      </c>
      <c r="AD77" s="52">
        <v>0</v>
      </c>
      <c r="AE77" s="52">
        <v>0</v>
      </c>
      <c r="AF77" s="52">
        <v>0</v>
      </c>
      <c r="AG77" s="52">
        <v>0</v>
      </c>
      <c r="AH77" s="52">
        <v>0</v>
      </c>
      <c r="AI77" s="52">
        <v>0</v>
      </c>
      <c r="AJ77" s="52">
        <v>0</v>
      </c>
      <c r="AK77" s="52">
        <v>0</v>
      </c>
      <c r="AL77" s="53"/>
      <c r="AM77" s="53"/>
    </row>
    <row r="78" spans="2:75" x14ac:dyDescent="0.3">
      <c r="B78" s="92"/>
      <c r="D78" s="90"/>
      <c r="E78" s="55" t="s">
        <v>80</v>
      </c>
      <c r="F78" s="52">
        <v>0</v>
      </c>
      <c r="G78" s="52">
        <v>0</v>
      </c>
      <c r="H78" s="52">
        <v>0</v>
      </c>
      <c r="I78" s="52">
        <v>0</v>
      </c>
      <c r="J78" s="52">
        <v>0</v>
      </c>
      <c r="K78" s="52">
        <v>0</v>
      </c>
      <c r="L78" s="52">
        <v>0</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53"/>
      <c r="AM78" s="53"/>
    </row>
    <row r="79" spans="2:75" x14ac:dyDescent="0.3">
      <c r="B79" s="92"/>
      <c r="D79" s="90"/>
      <c r="E79" s="57" t="s">
        <v>81</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53"/>
      <c r="AM79" s="53"/>
    </row>
    <row r="80" spans="2:75" x14ac:dyDescent="0.3">
      <c r="B80" s="92"/>
      <c r="D80" s="90"/>
      <c r="E80" s="58" t="s">
        <v>82</v>
      </c>
      <c r="F80" s="52">
        <v>0</v>
      </c>
      <c r="G80" s="52">
        <v>0</v>
      </c>
      <c r="H80" s="52">
        <v>0</v>
      </c>
      <c r="I80" s="52">
        <v>0</v>
      </c>
      <c r="J80" s="52">
        <v>0</v>
      </c>
      <c r="K80" s="52">
        <v>0</v>
      </c>
      <c r="L80" s="52">
        <v>0</v>
      </c>
      <c r="M80" s="52">
        <v>0</v>
      </c>
      <c r="N80" s="52">
        <v>0</v>
      </c>
      <c r="O80" s="52">
        <v>0</v>
      </c>
      <c r="P80" s="52">
        <v>0</v>
      </c>
      <c r="Q80" s="52">
        <v>0</v>
      </c>
      <c r="R80" s="52">
        <v>0</v>
      </c>
      <c r="S80" s="52">
        <v>0</v>
      </c>
      <c r="T80" s="52">
        <v>0</v>
      </c>
      <c r="U80" s="52">
        <v>0</v>
      </c>
      <c r="V80" s="52">
        <v>0</v>
      </c>
      <c r="W80" s="52">
        <v>0</v>
      </c>
      <c r="X80" s="52">
        <v>0</v>
      </c>
      <c r="Y80" s="52">
        <v>0</v>
      </c>
      <c r="Z80" s="52">
        <v>0</v>
      </c>
      <c r="AA80" s="52">
        <v>0</v>
      </c>
      <c r="AB80" s="52">
        <v>0</v>
      </c>
      <c r="AC80" s="52">
        <v>0</v>
      </c>
      <c r="AD80" s="52">
        <v>0</v>
      </c>
      <c r="AE80" s="52">
        <v>0</v>
      </c>
      <c r="AF80" s="52">
        <v>0</v>
      </c>
      <c r="AG80" s="52">
        <v>0</v>
      </c>
      <c r="AH80" s="52">
        <v>0</v>
      </c>
      <c r="AI80" s="52">
        <v>0</v>
      </c>
      <c r="AJ80" s="52">
        <v>0</v>
      </c>
      <c r="AK80" s="52">
        <v>0</v>
      </c>
      <c r="AL80" s="53"/>
      <c r="AM80" s="53"/>
    </row>
    <row r="81" spans="2:39" x14ac:dyDescent="0.3">
      <c r="B81" s="92"/>
      <c r="D81" s="90"/>
      <c r="E81" s="55" t="s">
        <v>83</v>
      </c>
      <c r="F81" s="52">
        <v>0</v>
      </c>
      <c r="G81" s="52">
        <v>0</v>
      </c>
      <c r="H81" s="52">
        <v>0</v>
      </c>
      <c r="I81" s="52">
        <v>0</v>
      </c>
      <c r="J81" s="52">
        <v>0</v>
      </c>
      <c r="K81" s="52">
        <v>0</v>
      </c>
      <c r="L81" s="52">
        <v>0</v>
      </c>
      <c r="M81" s="52">
        <v>0</v>
      </c>
      <c r="N81" s="52">
        <v>0</v>
      </c>
      <c r="O81" s="52">
        <v>0</v>
      </c>
      <c r="P81" s="52">
        <v>0</v>
      </c>
      <c r="Q81" s="52">
        <v>0</v>
      </c>
      <c r="R81" s="52">
        <v>0</v>
      </c>
      <c r="S81" s="52">
        <v>0</v>
      </c>
      <c r="T81" s="52">
        <v>0</v>
      </c>
      <c r="U81" s="52">
        <v>0</v>
      </c>
      <c r="V81" s="52">
        <v>0</v>
      </c>
      <c r="W81" s="52">
        <v>0</v>
      </c>
      <c r="X81" s="52">
        <v>0</v>
      </c>
      <c r="Y81" s="52">
        <v>0</v>
      </c>
      <c r="Z81" s="52">
        <v>0</v>
      </c>
      <c r="AA81" s="52">
        <v>0</v>
      </c>
      <c r="AB81" s="52">
        <v>0</v>
      </c>
      <c r="AC81" s="52">
        <v>0</v>
      </c>
      <c r="AD81" s="52">
        <v>0</v>
      </c>
      <c r="AE81" s="52">
        <v>0</v>
      </c>
      <c r="AF81" s="52">
        <v>0</v>
      </c>
      <c r="AG81" s="52">
        <v>0</v>
      </c>
      <c r="AH81" s="52">
        <v>0</v>
      </c>
      <c r="AI81" s="52">
        <v>0</v>
      </c>
      <c r="AJ81" s="52">
        <v>0</v>
      </c>
      <c r="AK81" s="52">
        <v>0</v>
      </c>
      <c r="AL81" s="53"/>
      <c r="AM81" s="53"/>
    </row>
    <row r="82" spans="2:39" x14ac:dyDescent="0.3">
      <c r="B82" s="92"/>
      <c r="D82" s="90"/>
      <c r="E82" s="57" t="s">
        <v>84</v>
      </c>
      <c r="F82" s="52">
        <v>0</v>
      </c>
      <c r="G82" s="52">
        <v>0</v>
      </c>
      <c r="H82" s="52">
        <v>0</v>
      </c>
      <c r="I82" s="52">
        <v>0</v>
      </c>
      <c r="J82" s="52">
        <v>0</v>
      </c>
      <c r="K82" s="52">
        <v>0</v>
      </c>
      <c r="L82" s="52">
        <v>0</v>
      </c>
      <c r="M82" s="52">
        <v>0</v>
      </c>
      <c r="N82" s="52">
        <v>0</v>
      </c>
      <c r="O82" s="52">
        <v>0</v>
      </c>
      <c r="P82" s="52">
        <v>0</v>
      </c>
      <c r="Q82" s="52">
        <v>0</v>
      </c>
      <c r="R82" s="52">
        <v>0</v>
      </c>
      <c r="S82" s="52">
        <v>0</v>
      </c>
      <c r="T82" s="52">
        <v>0</v>
      </c>
      <c r="U82" s="52">
        <v>0</v>
      </c>
      <c r="V82" s="52">
        <v>0</v>
      </c>
      <c r="W82" s="52">
        <v>0</v>
      </c>
      <c r="X82" s="52">
        <v>0</v>
      </c>
      <c r="Y82" s="52">
        <v>0</v>
      </c>
      <c r="Z82" s="52">
        <v>0</v>
      </c>
      <c r="AA82" s="52">
        <v>0</v>
      </c>
      <c r="AB82" s="52">
        <v>0</v>
      </c>
      <c r="AC82" s="52">
        <v>0</v>
      </c>
      <c r="AD82" s="52">
        <v>0</v>
      </c>
      <c r="AE82" s="52">
        <v>0</v>
      </c>
      <c r="AF82" s="52">
        <v>0</v>
      </c>
      <c r="AG82" s="52">
        <v>0</v>
      </c>
      <c r="AH82" s="52">
        <v>0</v>
      </c>
      <c r="AI82" s="52">
        <v>0</v>
      </c>
      <c r="AJ82" s="52">
        <v>0</v>
      </c>
      <c r="AK82" s="52">
        <v>0</v>
      </c>
      <c r="AL82" s="53"/>
      <c r="AM82" s="53"/>
    </row>
    <row r="83" spans="2:39" x14ac:dyDescent="0.3">
      <c r="B83" s="92"/>
      <c r="D83" s="90"/>
      <c r="E83" s="58" t="s">
        <v>85</v>
      </c>
      <c r="F83" s="52">
        <v>0</v>
      </c>
      <c r="G83" s="52">
        <v>0</v>
      </c>
      <c r="H83" s="52">
        <v>0</v>
      </c>
      <c r="I83" s="52">
        <v>0</v>
      </c>
      <c r="J83" s="52">
        <v>0</v>
      </c>
      <c r="K83" s="52">
        <v>0</v>
      </c>
      <c r="L83" s="52">
        <v>0</v>
      </c>
      <c r="M83" s="52">
        <v>0</v>
      </c>
      <c r="N83" s="52">
        <v>0</v>
      </c>
      <c r="O83" s="52">
        <v>0</v>
      </c>
      <c r="P83" s="52">
        <v>0</v>
      </c>
      <c r="Q83" s="52">
        <v>0</v>
      </c>
      <c r="R83" s="52">
        <v>0</v>
      </c>
      <c r="S83" s="52">
        <v>0</v>
      </c>
      <c r="T83" s="52">
        <v>0</v>
      </c>
      <c r="U83" s="52">
        <v>0</v>
      </c>
      <c r="V83" s="52">
        <v>0</v>
      </c>
      <c r="W83" s="52">
        <v>0</v>
      </c>
      <c r="X83" s="52">
        <v>0</v>
      </c>
      <c r="Y83" s="52">
        <v>0</v>
      </c>
      <c r="Z83" s="52">
        <v>0</v>
      </c>
      <c r="AA83" s="52">
        <v>0</v>
      </c>
      <c r="AB83" s="52">
        <v>0</v>
      </c>
      <c r="AC83" s="52">
        <v>0</v>
      </c>
      <c r="AD83" s="52">
        <v>0</v>
      </c>
      <c r="AE83" s="52">
        <v>0</v>
      </c>
      <c r="AF83" s="52">
        <v>0</v>
      </c>
      <c r="AG83" s="52">
        <v>0</v>
      </c>
      <c r="AH83" s="52">
        <v>0</v>
      </c>
      <c r="AI83" s="52">
        <v>0</v>
      </c>
      <c r="AJ83" s="52">
        <v>0</v>
      </c>
      <c r="AK83" s="52">
        <v>0</v>
      </c>
      <c r="AL83" s="53"/>
      <c r="AM83" s="53"/>
    </row>
    <row r="84" spans="2:39" x14ac:dyDescent="0.3">
      <c r="B84" s="92"/>
      <c r="D84" s="90"/>
      <c r="E84" s="55" t="s">
        <v>86</v>
      </c>
      <c r="F84" s="52">
        <v>0</v>
      </c>
      <c r="G84" s="52">
        <v>0</v>
      </c>
      <c r="H84" s="52">
        <v>0</v>
      </c>
      <c r="I84" s="52">
        <v>0</v>
      </c>
      <c r="J84" s="52">
        <v>0</v>
      </c>
      <c r="K84" s="52">
        <v>0</v>
      </c>
      <c r="L84" s="52">
        <v>0</v>
      </c>
      <c r="M84" s="52">
        <v>0</v>
      </c>
      <c r="N84" s="52">
        <v>0</v>
      </c>
      <c r="O84" s="52">
        <v>0</v>
      </c>
      <c r="P84" s="52">
        <v>0</v>
      </c>
      <c r="Q84" s="52">
        <v>0</v>
      </c>
      <c r="R84" s="52">
        <v>0</v>
      </c>
      <c r="S84" s="52">
        <v>0</v>
      </c>
      <c r="T84" s="52">
        <v>0</v>
      </c>
      <c r="U84" s="52">
        <v>0</v>
      </c>
      <c r="V84" s="52">
        <v>0</v>
      </c>
      <c r="W84" s="52">
        <v>0</v>
      </c>
      <c r="X84" s="52">
        <v>0</v>
      </c>
      <c r="Y84" s="52">
        <v>0</v>
      </c>
      <c r="Z84" s="52">
        <v>0</v>
      </c>
      <c r="AA84" s="52">
        <v>0</v>
      </c>
      <c r="AB84" s="52">
        <v>0</v>
      </c>
      <c r="AC84" s="52">
        <v>0</v>
      </c>
      <c r="AD84" s="52">
        <v>0</v>
      </c>
      <c r="AE84" s="52">
        <v>0</v>
      </c>
      <c r="AF84" s="52">
        <v>0</v>
      </c>
      <c r="AG84" s="52">
        <v>0</v>
      </c>
      <c r="AH84" s="52">
        <v>0</v>
      </c>
      <c r="AI84" s="52">
        <v>0</v>
      </c>
      <c r="AJ84" s="52">
        <v>0</v>
      </c>
      <c r="AK84" s="52">
        <v>0</v>
      </c>
      <c r="AL84" s="53"/>
      <c r="AM84" s="53"/>
    </row>
    <row r="85" spans="2:39" x14ac:dyDescent="0.3">
      <c r="B85" s="92"/>
      <c r="D85" s="90"/>
      <c r="E85" s="57" t="s">
        <v>87</v>
      </c>
      <c r="F85" s="52">
        <v>0</v>
      </c>
      <c r="G85" s="52">
        <v>0</v>
      </c>
      <c r="H85" s="52">
        <v>0</v>
      </c>
      <c r="I85" s="52">
        <v>0</v>
      </c>
      <c r="J85" s="52">
        <v>0</v>
      </c>
      <c r="K85" s="52">
        <v>0</v>
      </c>
      <c r="L85" s="52">
        <v>0</v>
      </c>
      <c r="M85" s="52">
        <v>0</v>
      </c>
      <c r="N85" s="52">
        <v>0</v>
      </c>
      <c r="O85" s="52">
        <v>0</v>
      </c>
      <c r="P85" s="52">
        <v>0</v>
      </c>
      <c r="Q85" s="52">
        <v>0</v>
      </c>
      <c r="R85" s="52">
        <v>0</v>
      </c>
      <c r="S85" s="52">
        <v>0</v>
      </c>
      <c r="T85" s="52">
        <v>0</v>
      </c>
      <c r="U85" s="52">
        <v>0</v>
      </c>
      <c r="V85" s="52">
        <v>0</v>
      </c>
      <c r="W85" s="52">
        <v>0</v>
      </c>
      <c r="X85" s="52">
        <v>0</v>
      </c>
      <c r="Y85" s="52">
        <v>0</v>
      </c>
      <c r="Z85" s="52">
        <v>0</v>
      </c>
      <c r="AA85" s="52">
        <v>0</v>
      </c>
      <c r="AB85" s="52">
        <v>0</v>
      </c>
      <c r="AC85" s="52">
        <v>0</v>
      </c>
      <c r="AD85" s="52">
        <v>0</v>
      </c>
      <c r="AE85" s="52">
        <v>0</v>
      </c>
      <c r="AF85" s="52">
        <v>0</v>
      </c>
      <c r="AG85" s="52">
        <v>0</v>
      </c>
      <c r="AH85" s="52">
        <v>0</v>
      </c>
      <c r="AI85" s="52">
        <v>0</v>
      </c>
      <c r="AJ85" s="52">
        <v>0</v>
      </c>
      <c r="AK85" s="52">
        <v>0</v>
      </c>
      <c r="AL85" s="53"/>
      <c r="AM85" s="53"/>
    </row>
    <row r="86" spans="2:39" x14ac:dyDescent="0.3">
      <c r="B86" s="92"/>
      <c r="D86" s="90"/>
      <c r="E86" s="58" t="s">
        <v>88</v>
      </c>
      <c r="F86" s="52">
        <v>0</v>
      </c>
      <c r="G86" s="52">
        <v>0</v>
      </c>
      <c r="H86" s="52">
        <v>0</v>
      </c>
      <c r="I86" s="52">
        <v>0</v>
      </c>
      <c r="J86" s="52">
        <v>0</v>
      </c>
      <c r="K86" s="52">
        <v>0</v>
      </c>
      <c r="L86" s="52">
        <v>0</v>
      </c>
      <c r="M86" s="52">
        <v>0</v>
      </c>
      <c r="N86" s="52">
        <v>0</v>
      </c>
      <c r="O86" s="52">
        <v>0</v>
      </c>
      <c r="P86" s="52">
        <v>0</v>
      </c>
      <c r="Q86" s="52">
        <v>0</v>
      </c>
      <c r="R86" s="52">
        <v>0</v>
      </c>
      <c r="S86" s="52">
        <v>0</v>
      </c>
      <c r="T86" s="52">
        <v>0</v>
      </c>
      <c r="U86" s="52">
        <v>0</v>
      </c>
      <c r="V86" s="52">
        <v>0</v>
      </c>
      <c r="W86" s="52">
        <v>0</v>
      </c>
      <c r="X86" s="52">
        <v>0</v>
      </c>
      <c r="Y86" s="52">
        <v>0</v>
      </c>
      <c r="Z86" s="52">
        <v>0</v>
      </c>
      <c r="AA86" s="52">
        <v>0</v>
      </c>
      <c r="AB86" s="52">
        <v>0</v>
      </c>
      <c r="AC86" s="52">
        <v>0</v>
      </c>
      <c r="AD86" s="52">
        <v>0</v>
      </c>
      <c r="AE86" s="52">
        <v>0</v>
      </c>
      <c r="AF86" s="52">
        <v>0</v>
      </c>
      <c r="AG86" s="52">
        <v>0</v>
      </c>
      <c r="AH86" s="52">
        <v>0</v>
      </c>
      <c r="AI86" s="52">
        <v>0</v>
      </c>
      <c r="AJ86" s="52">
        <v>0</v>
      </c>
      <c r="AK86" s="52">
        <v>0</v>
      </c>
      <c r="AL86" s="53"/>
      <c r="AM86" s="53"/>
    </row>
    <row r="87" spans="2:39" x14ac:dyDescent="0.3">
      <c r="B87" s="92"/>
    </row>
    <row r="88" spans="2:39" ht="15" customHeight="1" x14ac:dyDescent="0.3">
      <c r="B88" s="92"/>
    </row>
    <row r="89" spans="2:39" x14ac:dyDescent="0.3">
      <c r="B89" s="92"/>
      <c r="D89" s="88" t="s">
        <v>91</v>
      </c>
      <c r="E89" s="55" t="s">
        <v>74</v>
      </c>
      <c r="F89" s="61">
        <v>0.85</v>
      </c>
      <c r="G89" s="61">
        <v>0.85</v>
      </c>
      <c r="H89" s="61">
        <v>0.85</v>
      </c>
      <c r="I89" s="61">
        <v>0.85</v>
      </c>
      <c r="J89" s="61">
        <v>0.85</v>
      </c>
      <c r="K89" s="61">
        <v>0.85</v>
      </c>
      <c r="L89" s="61">
        <v>0.85</v>
      </c>
      <c r="M89" s="61">
        <v>0.85</v>
      </c>
      <c r="N89" s="61">
        <v>0.85</v>
      </c>
      <c r="O89" s="61">
        <v>0.85</v>
      </c>
      <c r="P89" s="61">
        <v>0.85</v>
      </c>
      <c r="Q89" s="61">
        <v>0.85</v>
      </c>
      <c r="R89" s="61">
        <v>0.85</v>
      </c>
      <c r="S89" s="61">
        <v>0.85</v>
      </c>
      <c r="T89" s="61">
        <v>0.85</v>
      </c>
      <c r="U89" s="61">
        <v>0.85</v>
      </c>
      <c r="V89" s="61">
        <v>0.85</v>
      </c>
      <c r="W89" s="61">
        <v>0.85</v>
      </c>
      <c r="X89" s="61">
        <v>0.85</v>
      </c>
      <c r="Y89" s="61">
        <v>0.85</v>
      </c>
      <c r="Z89" s="61">
        <v>0.85</v>
      </c>
      <c r="AA89" s="61">
        <v>0.85</v>
      </c>
      <c r="AB89" s="61">
        <v>0.85</v>
      </c>
      <c r="AC89" s="61">
        <v>0.85</v>
      </c>
      <c r="AD89" s="61">
        <v>0.85</v>
      </c>
      <c r="AE89" s="61">
        <v>0.85</v>
      </c>
      <c r="AF89" s="61">
        <v>0.85</v>
      </c>
      <c r="AG89" s="61">
        <v>0.85</v>
      </c>
      <c r="AH89" s="61">
        <v>0.85</v>
      </c>
      <c r="AI89" s="61">
        <v>0.85</v>
      </c>
      <c r="AJ89" s="61">
        <v>0.85</v>
      </c>
      <c r="AK89" s="61">
        <v>0.85</v>
      </c>
    </row>
    <row r="90" spans="2:39" x14ac:dyDescent="0.3">
      <c r="B90" s="92"/>
      <c r="D90" s="89"/>
      <c r="E90" s="57" t="s">
        <v>75</v>
      </c>
      <c r="F90" s="61">
        <v>0.85</v>
      </c>
      <c r="G90" s="61">
        <v>0.85</v>
      </c>
      <c r="H90" s="61">
        <v>0.85</v>
      </c>
      <c r="I90" s="61">
        <v>0.85</v>
      </c>
      <c r="J90" s="61">
        <v>0.85</v>
      </c>
      <c r="K90" s="61">
        <v>0.85</v>
      </c>
      <c r="L90" s="61">
        <v>0.85</v>
      </c>
      <c r="M90" s="61">
        <v>0.85</v>
      </c>
      <c r="N90" s="61">
        <v>0.85</v>
      </c>
      <c r="O90" s="61">
        <v>0.85</v>
      </c>
      <c r="P90" s="61">
        <v>0.85</v>
      </c>
      <c r="Q90" s="61">
        <v>0.85</v>
      </c>
      <c r="R90" s="61">
        <v>0.85</v>
      </c>
      <c r="S90" s="61">
        <v>0.85</v>
      </c>
      <c r="T90" s="61">
        <v>0.85</v>
      </c>
      <c r="U90" s="61">
        <v>0.85</v>
      </c>
      <c r="V90" s="61">
        <v>0.85</v>
      </c>
      <c r="W90" s="61">
        <v>0.85</v>
      </c>
      <c r="X90" s="61">
        <v>0.85</v>
      </c>
      <c r="Y90" s="61">
        <v>0.85</v>
      </c>
      <c r="Z90" s="61">
        <v>0.85</v>
      </c>
      <c r="AA90" s="61">
        <v>0.85</v>
      </c>
      <c r="AB90" s="61">
        <v>0.85</v>
      </c>
      <c r="AC90" s="61">
        <v>0.85</v>
      </c>
      <c r="AD90" s="61">
        <v>0.85</v>
      </c>
      <c r="AE90" s="61">
        <v>0.85</v>
      </c>
      <c r="AF90" s="61">
        <v>0.85</v>
      </c>
      <c r="AG90" s="61">
        <v>0.85</v>
      </c>
      <c r="AH90" s="61">
        <v>0.85</v>
      </c>
      <c r="AI90" s="61">
        <v>0.85</v>
      </c>
      <c r="AJ90" s="61">
        <v>0.85</v>
      </c>
      <c r="AK90" s="61">
        <v>0.85</v>
      </c>
    </row>
    <row r="91" spans="2:39" x14ac:dyDescent="0.3">
      <c r="B91" s="92"/>
      <c r="D91" s="89"/>
      <c r="E91" s="58" t="s">
        <v>76</v>
      </c>
      <c r="F91" s="61">
        <v>0.85</v>
      </c>
      <c r="G91" s="61">
        <v>0.85</v>
      </c>
      <c r="H91" s="61">
        <v>0.85</v>
      </c>
      <c r="I91" s="61">
        <v>0.85</v>
      </c>
      <c r="J91" s="61">
        <v>0.85</v>
      </c>
      <c r="K91" s="61">
        <v>0.85</v>
      </c>
      <c r="L91" s="61">
        <v>0.85</v>
      </c>
      <c r="M91" s="61">
        <v>0.85</v>
      </c>
      <c r="N91" s="61">
        <v>0.85</v>
      </c>
      <c r="O91" s="61">
        <v>0.85</v>
      </c>
      <c r="P91" s="61">
        <v>0.85</v>
      </c>
      <c r="Q91" s="61">
        <v>0.85</v>
      </c>
      <c r="R91" s="61">
        <v>0.85</v>
      </c>
      <c r="S91" s="61">
        <v>0.85</v>
      </c>
      <c r="T91" s="61">
        <v>0.85</v>
      </c>
      <c r="U91" s="61">
        <v>0.85</v>
      </c>
      <c r="V91" s="61">
        <v>0.85</v>
      </c>
      <c r="W91" s="61">
        <v>0.85</v>
      </c>
      <c r="X91" s="61">
        <v>0.85</v>
      </c>
      <c r="Y91" s="61">
        <v>0.85</v>
      </c>
      <c r="Z91" s="61">
        <v>0.85</v>
      </c>
      <c r="AA91" s="61">
        <v>0.85</v>
      </c>
      <c r="AB91" s="61">
        <v>0.85</v>
      </c>
      <c r="AC91" s="61">
        <v>0.85</v>
      </c>
      <c r="AD91" s="61">
        <v>0.85</v>
      </c>
      <c r="AE91" s="61">
        <v>0.85</v>
      </c>
      <c r="AF91" s="61">
        <v>0.85</v>
      </c>
      <c r="AG91" s="61">
        <v>0.85</v>
      </c>
      <c r="AH91" s="61">
        <v>0.85</v>
      </c>
      <c r="AI91" s="61">
        <v>0.85</v>
      </c>
      <c r="AJ91" s="61">
        <v>0.85</v>
      </c>
      <c r="AK91" s="61">
        <v>0.85</v>
      </c>
    </row>
    <row r="92" spans="2:39" x14ac:dyDescent="0.3">
      <c r="B92" s="92"/>
      <c r="D92" s="90"/>
      <c r="E92" s="55" t="s">
        <v>77</v>
      </c>
      <c r="F92" s="61">
        <v>0.85</v>
      </c>
      <c r="G92" s="61">
        <v>0.85</v>
      </c>
      <c r="H92" s="61">
        <v>0.85</v>
      </c>
      <c r="I92" s="61">
        <v>0.85</v>
      </c>
      <c r="J92" s="61">
        <v>0.85</v>
      </c>
      <c r="K92" s="61">
        <v>0.85</v>
      </c>
      <c r="L92" s="61">
        <v>0.85</v>
      </c>
      <c r="M92" s="61">
        <v>0.85</v>
      </c>
      <c r="N92" s="61">
        <v>0.85</v>
      </c>
      <c r="O92" s="61">
        <v>0.85</v>
      </c>
      <c r="P92" s="61">
        <v>0.85</v>
      </c>
      <c r="Q92" s="61">
        <v>0.85</v>
      </c>
      <c r="R92" s="61">
        <v>0.85</v>
      </c>
      <c r="S92" s="61">
        <v>0.85</v>
      </c>
      <c r="T92" s="61">
        <v>0.85</v>
      </c>
      <c r="U92" s="61">
        <v>0.85</v>
      </c>
      <c r="V92" s="61">
        <v>0.85</v>
      </c>
      <c r="W92" s="61">
        <v>0.85</v>
      </c>
      <c r="X92" s="61">
        <v>0.85</v>
      </c>
      <c r="Y92" s="61">
        <v>0.85</v>
      </c>
      <c r="Z92" s="61">
        <v>0.85</v>
      </c>
      <c r="AA92" s="61">
        <v>0.85</v>
      </c>
      <c r="AB92" s="61">
        <v>0.85</v>
      </c>
      <c r="AC92" s="61">
        <v>0.85</v>
      </c>
      <c r="AD92" s="61">
        <v>0.85</v>
      </c>
      <c r="AE92" s="61">
        <v>0.85</v>
      </c>
      <c r="AF92" s="61">
        <v>0.85</v>
      </c>
      <c r="AG92" s="61">
        <v>0.85</v>
      </c>
      <c r="AH92" s="61">
        <v>0.85</v>
      </c>
      <c r="AI92" s="61">
        <v>0.85</v>
      </c>
      <c r="AJ92" s="61">
        <v>0.85</v>
      </c>
      <c r="AK92" s="61">
        <v>0.85</v>
      </c>
    </row>
    <row r="93" spans="2:39" x14ac:dyDescent="0.3">
      <c r="B93" s="92"/>
      <c r="D93" s="90"/>
      <c r="E93" s="57" t="s">
        <v>78</v>
      </c>
      <c r="F93" s="61">
        <v>0.85</v>
      </c>
      <c r="G93" s="61">
        <v>0.85</v>
      </c>
      <c r="H93" s="61">
        <v>0.85</v>
      </c>
      <c r="I93" s="61">
        <v>0.85</v>
      </c>
      <c r="J93" s="61">
        <v>0.85</v>
      </c>
      <c r="K93" s="61">
        <v>0.85</v>
      </c>
      <c r="L93" s="61">
        <v>0.85</v>
      </c>
      <c r="M93" s="61">
        <v>0.85</v>
      </c>
      <c r="N93" s="61">
        <v>0.85</v>
      </c>
      <c r="O93" s="61">
        <v>0.85</v>
      </c>
      <c r="P93" s="61">
        <v>0.85</v>
      </c>
      <c r="Q93" s="61">
        <v>0.85</v>
      </c>
      <c r="R93" s="61">
        <v>0.85</v>
      </c>
      <c r="S93" s="61">
        <v>0.85</v>
      </c>
      <c r="T93" s="61">
        <v>0.85</v>
      </c>
      <c r="U93" s="61">
        <v>0.85</v>
      </c>
      <c r="V93" s="61">
        <v>0.85</v>
      </c>
      <c r="W93" s="61">
        <v>0.85</v>
      </c>
      <c r="X93" s="61">
        <v>0.85</v>
      </c>
      <c r="Y93" s="61">
        <v>0.85</v>
      </c>
      <c r="Z93" s="61">
        <v>0.85</v>
      </c>
      <c r="AA93" s="61">
        <v>0.85</v>
      </c>
      <c r="AB93" s="61">
        <v>0.85</v>
      </c>
      <c r="AC93" s="61">
        <v>0.85</v>
      </c>
      <c r="AD93" s="61">
        <v>0.85</v>
      </c>
      <c r="AE93" s="61">
        <v>0.85</v>
      </c>
      <c r="AF93" s="61">
        <v>0.85</v>
      </c>
      <c r="AG93" s="61">
        <v>0.85</v>
      </c>
      <c r="AH93" s="61">
        <v>0.85</v>
      </c>
      <c r="AI93" s="61">
        <v>0.85</v>
      </c>
      <c r="AJ93" s="61">
        <v>0.85</v>
      </c>
      <c r="AK93" s="61">
        <v>0.85</v>
      </c>
    </row>
    <row r="94" spans="2:39" x14ac:dyDescent="0.3">
      <c r="B94" s="92"/>
      <c r="D94" s="90"/>
      <c r="E94" s="58" t="s">
        <v>79</v>
      </c>
      <c r="F94" s="61">
        <v>0.85</v>
      </c>
      <c r="G94" s="61">
        <v>0.85</v>
      </c>
      <c r="H94" s="61">
        <v>0.85</v>
      </c>
      <c r="I94" s="61">
        <v>0.85</v>
      </c>
      <c r="J94" s="61">
        <v>0.85</v>
      </c>
      <c r="K94" s="61">
        <v>0.85</v>
      </c>
      <c r="L94" s="61">
        <v>0.85</v>
      </c>
      <c r="M94" s="61">
        <v>0.85</v>
      </c>
      <c r="N94" s="61">
        <v>0.85</v>
      </c>
      <c r="O94" s="61">
        <v>0.85</v>
      </c>
      <c r="P94" s="61">
        <v>0.85</v>
      </c>
      <c r="Q94" s="61">
        <v>0.85</v>
      </c>
      <c r="R94" s="61">
        <v>0.85</v>
      </c>
      <c r="S94" s="61">
        <v>0.85</v>
      </c>
      <c r="T94" s="61">
        <v>0.85</v>
      </c>
      <c r="U94" s="61">
        <v>0.85</v>
      </c>
      <c r="V94" s="61">
        <v>0.85</v>
      </c>
      <c r="W94" s="61">
        <v>0.85</v>
      </c>
      <c r="X94" s="61">
        <v>0.85</v>
      </c>
      <c r="Y94" s="61">
        <v>0.85</v>
      </c>
      <c r="Z94" s="61">
        <v>0.85</v>
      </c>
      <c r="AA94" s="61">
        <v>0.85</v>
      </c>
      <c r="AB94" s="61">
        <v>0.85</v>
      </c>
      <c r="AC94" s="61">
        <v>0.85</v>
      </c>
      <c r="AD94" s="61">
        <v>0.85</v>
      </c>
      <c r="AE94" s="61">
        <v>0.85</v>
      </c>
      <c r="AF94" s="61">
        <v>0.85</v>
      </c>
      <c r="AG94" s="61">
        <v>0.85</v>
      </c>
      <c r="AH94" s="61">
        <v>0.85</v>
      </c>
      <c r="AI94" s="61">
        <v>0.85</v>
      </c>
      <c r="AJ94" s="61">
        <v>0.85</v>
      </c>
      <c r="AK94" s="61">
        <v>0.85</v>
      </c>
    </row>
    <row r="95" spans="2:39" x14ac:dyDescent="0.3">
      <c r="B95" s="92"/>
      <c r="D95" s="90"/>
      <c r="E95" s="55" t="s">
        <v>80</v>
      </c>
      <c r="F95" s="61">
        <v>0.85</v>
      </c>
      <c r="G95" s="61">
        <v>0.85</v>
      </c>
      <c r="H95" s="61">
        <v>0.85</v>
      </c>
      <c r="I95" s="61">
        <v>0.85</v>
      </c>
      <c r="J95" s="61">
        <v>0.85</v>
      </c>
      <c r="K95" s="61">
        <v>0.85</v>
      </c>
      <c r="L95" s="61">
        <v>0.85</v>
      </c>
      <c r="M95" s="61">
        <v>0.85</v>
      </c>
      <c r="N95" s="61">
        <v>0.85</v>
      </c>
      <c r="O95" s="61">
        <v>0.85</v>
      </c>
      <c r="P95" s="61">
        <v>0.85</v>
      </c>
      <c r="Q95" s="61">
        <v>0.85</v>
      </c>
      <c r="R95" s="61">
        <v>0.85</v>
      </c>
      <c r="S95" s="61">
        <v>0.85</v>
      </c>
      <c r="T95" s="61">
        <v>0.85</v>
      </c>
      <c r="U95" s="61">
        <v>0.85</v>
      </c>
      <c r="V95" s="61">
        <v>0.85</v>
      </c>
      <c r="W95" s="61">
        <v>0.85</v>
      </c>
      <c r="X95" s="61">
        <v>0.85</v>
      </c>
      <c r="Y95" s="61">
        <v>0.85</v>
      </c>
      <c r="Z95" s="61">
        <v>0.85</v>
      </c>
      <c r="AA95" s="61">
        <v>0.85</v>
      </c>
      <c r="AB95" s="61">
        <v>0.85</v>
      </c>
      <c r="AC95" s="61">
        <v>0.85</v>
      </c>
      <c r="AD95" s="61">
        <v>0.85</v>
      </c>
      <c r="AE95" s="61">
        <v>0.85</v>
      </c>
      <c r="AF95" s="61">
        <v>0.85</v>
      </c>
      <c r="AG95" s="61">
        <v>0.85</v>
      </c>
      <c r="AH95" s="61">
        <v>0.85</v>
      </c>
      <c r="AI95" s="61">
        <v>0.85</v>
      </c>
      <c r="AJ95" s="61">
        <v>0.85</v>
      </c>
      <c r="AK95" s="61">
        <v>0.85</v>
      </c>
    </row>
    <row r="96" spans="2:39" x14ac:dyDescent="0.3">
      <c r="B96" s="92"/>
      <c r="D96" s="90"/>
      <c r="E96" s="57" t="s">
        <v>81</v>
      </c>
      <c r="F96" s="61">
        <v>0.85</v>
      </c>
      <c r="G96" s="61">
        <v>0.85</v>
      </c>
      <c r="H96" s="61">
        <v>0.85</v>
      </c>
      <c r="I96" s="61">
        <v>0.85</v>
      </c>
      <c r="J96" s="61">
        <v>0.85</v>
      </c>
      <c r="K96" s="61">
        <v>0.85</v>
      </c>
      <c r="L96" s="61">
        <v>0.85</v>
      </c>
      <c r="M96" s="61">
        <v>0.85</v>
      </c>
      <c r="N96" s="61">
        <v>0.85</v>
      </c>
      <c r="O96" s="61">
        <v>0.85</v>
      </c>
      <c r="P96" s="61">
        <v>0.85</v>
      </c>
      <c r="Q96" s="61">
        <v>0.85</v>
      </c>
      <c r="R96" s="61">
        <v>0.85</v>
      </c>
      <c r="S96" s="61">
        <v>0.85</v>
      </c>
      <c r="T96" s="61">
        <v>0.85</v>
      </c>
      <c r="U96" s="61">
        <v>0.85</v>
      </c>
      <c r="V96" s="61">
        <v>0.85</v>
      </c>
      <c r="W96" s="61">
        <v>0.85</v>
      </c>
      <c r="X96" s="61">
        <v>0.85</v>
      </c>
      <c r="Y96" s="61">
        <v>0.85</v>
      </c>
      <c r="Z96" s="61">
        <v>0.85</v>
      </c>
      <c r="AA96" s="61">
        <v>0.85</v>
      </c>
      <c r="AB96" s="61">
        <v>0.85</v>
      </c>
      <c r="AC96" s="61">
        <v>0.85</v>
      </c>
      <c r="AD96" s="61">
        <v>0.85</v>
      </c>
      <c r="AE96" s="61">
        <v>0.85</v>
      </c>
      <c r="AF96" s="61">
        <v>0.85</v>
      </c>
      <c r="AG96" s="61">
        <v>0.85</v>
      </c>
      <c r="AH96" s="61">
        <v>0.85</v>
      </c>
      <c r="AI96" s="61">
        <v>0.85</v>
      </c>
      <c r="AJ96" s="61">
        <v>0.85</v>
      </c>
      <c r="AK96" s="61">
        <v>0.85</v>
      </c>
    </row>
    <row r="97" spans="2:37" x14ac:dyDescent="0.3">
      <c r="B97" s="92"/>
      <c r="D97" s="90"/>
      <c r="E97" s="58" t="s">
        <v>82</v>
      </c>
      <c r="F97" s="61">
        <v>0.85</v>
      </c>
      <c r="G97" s="61">
        <v>0.85</v>
      </c>
      <c r="H97" s="61">
        <v>0.85</v>
      </c>
      <c r="I97" s="61">
        <v>0.85</v>
      </c>
      <c r="J97" s="61">
        <v>0.85</v>
      </c>
      <c r="K97" s="61">
        <v>0.85</v>
      </c>
      <c r="L97" s="61">
        <v>0.85</v>
      </c>
      <c r="M97" s="61">
        <v>0.85</v>
      </c>
      <c r="N97" s="61">
        <v>0.85</v>
      </c>
      <c r="O97" s="61">
        <v>0.85</v>
      </c>
      <c r="P97" s="61">
        <v>0.85</v>
      </c>
      <c r="Q97" s="61">
        <v>0.85</v>
      </c>
      <c r="R97" s="61">
        <v>0.85</v>
      </c>
      <c r="S97" s="61">
        <v>0.85</v>
      </c>
      <c r="T97" s="61">
        <v>0.85</v>
      </c>
      <c r="U97" s="61">
        <v>0.85</v>
      </c>
      <c r="V97" s="61">
        <v>0.85</v>
      </c>
      <c r="W97" s="61">
        <v>0.85</v>
      </c>
      <c r="X97" s="61">
        <v>0.85</v>
      </c>
      <c r="Y97" s="61">
        <v>0.85</v>
      </c>
      <c r="Z97" s="61">
        <v>0.85</v>
      </c>
      <c r="AA97" s="61">
        <v>0.85</v>
      </c>
      <c r="AB97" s="61">
        <v>0.85</v>
      </c>
      <c r="AC97" s="61">
        <v>0.85</v>
      </c>
      <c r="AD97" s="61">
        <v>0.85</v>
      </c>
      <c r="AE97" s="61">
        <v>0.85</v>
      </c>
      <c r="AF97" s="61">
        <v>0.85</v>
      </c>
      <c r="AG97" s="61">
        <v>0.85</v>
      </c>
      <c r="AH97" s="61">
        <v>0.85</v>
      </c>
      <c r="AI97" s="61">
        <v>0.85</v>
      </c>
      <c r="AJ97" s="61">
        <v>0.85</v>
      </c>
      <c r="AK97" s="61">
        <v>0.85</v>
      </c>
    </row>
    <row r="98" spans="2:37" x14ac:dyDescent="0.3">
      <c r="B98" s="92"/>
      <c r="D98" s="90"/>
      <c r="E98" s="55" t="s">
        <v>83</v>
      </c>
      <c r="F98" s="61">
        <v>0.85</v>
      </c>
      <c r="G98" s="61">
        <v>0.85</v>
      </c>
      <c r="H98" s="61">
        <v>0.85</v>
      </c>
      <c r="I98" s="61">
        <v>0.85</v>
      </c>
      <c r="J98" s="61">
        <v>0.85</v>
      </c>
      <c r="K98" s="61">
        <v>0.85</v>
      </c>
      <c r="L98" s="61">
        <v>0.85</v>
      </c>
      <c r="M98" s="61">
        <v>0.85</v>
      </c>
      <c r="N98" s="61">
        <v>0.85</v>
      </c>
      <c r="O98" s="61">
        <v>0.85</v>
      </c>
      <c r="P98" s="61">
        <v>0.85</v>
      </c>
      <c r="Q98" s="61">
        <v>0.85</v>
      </c>
      <c r="R98" s="61">
        <v>0.85</v>
      </c>
      <c r="S98" s="61">
        <v>0.85</v>
      </c>
      <c r="T98" s="61">
        <v>0.85</v>
      </c>
      <c r="U98" s="61">
        <v>0.85</v>
      </c>
      <c r="V98" s="61">
        <v>0.85</v>
      </c>
      <c r="W98" s="61">
        <v>0.85</v>
      </c>
      <c r="X98" s="61">
        <v>0.85</v>
      </c>
      <c r="Y98" s="61">
        <v>0.85</v>
      </c>
      <c r="Z98" s="61">
        <v>0.85</v>
      </c>
      <c r="AA98" s="61">
        <v>0.85</v>
      </c>
      <c r="AB98" s="61">
        <v>0.85</v>
      </c>
      <c r="AC98" s="61">
        <v>0.85</v>
      </c>
      <c r="AD98" s="61">
        <v>0.85</v>
      </c>
      <c r="AE98" s="61">
        <v>0.85</v>
      </c>
      <c r="AF98" s="61">
        <v>0.85</v>
      </c>
      <c r="AG98" s="61">
        <v>0.85</v>
      </c>
      <c r="AH98" s="61">
        <v>0.85</v>
      </c>
      <c r="AI98" s="61">
        <v>0.85</v>
      </c>
      <c r="AJ98" s="61">
        <v>0.85</v>
      </c>
      <c r="AK98" s="61">
        <v>0.85</v>
      </c>
    </row>
    <row r="99" spans="2:37" x14ac:dyDescent="0.3">
      <c r="B99" s="92"/>
      <c r="D99" s="90"/>
      <c r="E99" s="57" t="s">
        <v>84</v>
      </c>
      <c r="F99" s="61">
        <v>0.85</v>
      </c>
      <c r="G99" s="61">
        <v>0.85</v>
      </c>
      <c r="H99" s="61">
        <v>0.85</v>
      </c>
      <c r="I99" s="61">
        <v>0.85</v>
      </c>
      <c r="J99" s="61">
        <v>0.85</v>
      </c>
      <c r="K99" s="61">
        <v>0.85</v>
      </c>
      <c r="L99" s="61">
        <v>0.85</v>
      </c>
      <c r="M99" s="61">
        <v>0.85</v>
      </c>
      <c r="N99" s="61">
        <v>0.85</v>
      </c>
      <c r="O99" s="61">
        <v>0.85</v>
      </c>
      <c r="P99" s="61">
        <v>0.85</v>
      </c>
      <c r="Q99" s="61">
        <v>0.85</v>
      </c>
      <c r="R99" s="61">
        <v>0.85</v>
      </c>
      <c r="S99" s="61">
        <v>0.85</v>
      </c>
      <c r="T99" s="61">
        <v>0.85</v>
      </c>
      <c r="U99" s="61">
        <v>0.85</v>
      </c>
      <c r="V99" s="61">
        <v>0.85</v>
      </c>
      <c r="W99" s="61">
        <v>0.85</v>
      </c>
      <c r="X99" s="61">
        <v>0.85</v>
      </c>
      <c r="Y99" s="61">
        <v>0.85</v>
      </c>
      <c r="Z99" s="61">
        <v>0.85</v>
      </c>
      <c r="AA99" s="61">
        <v>0.85</v>
      </c>
      <c r="AB99" s="61">
        <v>0.85</v>
      </c>
      <c r="AC99" s="61">
        <v>0.85</v>
      </c>
      <c r="AD99" s="61">
        <v>0.85</v>
      </c>
      <c r="AE99" s="61">
        <v>0.85</v>
      </c>
      <c r="AF99" s="61">
        <v>0.85</v>
      </c>
      <c r="AG99" s="61">
        <v>0.85</v>
      </c>
      <c r="AH99" s="61">
        <v>0.85</v>
      </c>
      <c r="AI99" s="61">
        <v>0.85</v>
      </c>
      <c r="AJ99" s="61">
        <v>0.85</v>
      </c>
      <c r="AK99" s="61">
        <v>0.85</v>
      </c>
    </row>
    <row r="100" spans="2:37" x14ac:dyDescent="0.3">
      <c r="B100" s="92"/>
      <c r="D100" s="90"/>
      <c r="E100" s="58" t="s">
        <v>85</v>
      </c>
      <c r="F100" s="61">
        <v>0.85</v>
      </c>
      <c r="G100" s="61">
        <v>0.85</v>
      </c>
      <c r="H100" s="61">
        <v>0.85</v>
      </c>
      <c r="I100" s="61">
        <v>0.85</v>
      </c>
      <c r="J100" s="61">
        <v>0.85</v>
      </c>
      <c r="K100" s="61">
        <v>0.85</v>
      </c>
      <c r="L100" s="61">
        <v>0.85</v>
      </c>
      <c r="M100" s="61">
        <v>0.85</v>
      </c>
      <c r="N100" s="61">
        <v>0.85</v>
      </c>
      <c r="O100" s="61">
        <v>0.85</v>
      </c>
      <c r="P100" s="61">
        <v>0.85</v>
      </c>
      <c r="Q100" s="61">
        <v>0.85</v>
      </c>
      <c r="R100" s="61">
        <v>0.85</v>
      </c>
      <c r="S100" s="61">
        <v>0.85</v>
      </c>
      <c r="T100" s="61">
        <v>0.85</v>
      </c>
      <c r="U100" s="61">
        <v>0.85</v>
      </c>
      <c r="V100" s="61">
        <v>0.85</v>
      </c>
      <c r="W100" s="61">
        <v>0.85</v>
      </c>
      <c r="X100" s="61">
        <v>0.85</v>
      </c>
      <c r="Y100" s="61">
        <v>0.85</v>
      </c>
      <c r="Z100" s="61">
        <v>0.85</v>
      </c>
      <c r="AA100" s="61">
        <v>0.85</v>
      </c>
      <c r="AB100" s="61">
        <v>0.85</v>
      </c>
      <c r="AC100" s="61">
        <v>0.85</v>
      </c>
      <c r="AD100" s="61">
        <v>0.85</v>
      </c>
      <c r="AE100" s="61">
        <v>0.85</v>
      </c>
      <c r="AF100" s="61">
        <v>0.85</v>
      </c>
      <c r="AG100" s="61">
        <v>0.85</v>
      </c>
      <c r="AH100" s="61">
        <v>0.85</v>
      </c>
      <c r="AI100" s="61">
        <v>0.85</v>
      </c>
      <c r="AJ100" s="61">
        <v>0.85</v>
      </c>
      <c r="AK100" s="61">
        <v>0.85</v>
      </c>
    </row>
    <row r="101" spans="2:37" x14ac:dyDescent="0.3">
      <c r="B101" s="92"/>
      <c r="D101" s="90"/>
      <c r="E101" s="55" t="s">
        <v>86</v>
      </c>
      <c r="F101" s="61">
        <v>0.85</v>
      </c>
      <c r="G101" s="61">
        <v>0.85</v>
      </c>
      <c r="H101" s="61">
        <v>0.85</v>
      </c>
      <c r="I101" s="61">
        <v>0.85</v>
      </c>
      <c r="J101" s="61">
        <v>0.85</v>
      </c>
      <c r="K101" s="61">
        <v>0.85</v>
      </c>
      <c r="L101" s="61">
        <v>0.85</v>
      </c>
      <c r="M101" s="61">
        <v>0.85</v>
      </c>
      <c r="N101" s="61">
        <v>0.85</v>
      </c>
      <c r="O101" s="61">
        <v>0.85</v>
      </c>
      <c r="P101" s="61">
        <v>0.85</v>
      </c>
      <c r="Q101" s="61">
        <v>0.85</v>
      </c>
      <c r="R101" s="61">
        <v>0.85</v>
      </c>
      <c r="S101" s="61">
        <v>0.85</v>
      </c>
      <c r="T101" s="61">
        <v>0.85</v>
      </c>
      <c r="U101" s="61">
        <v>0.85</v>
      </c>
      <c r="V101" s="61">
        <v>0.85</v>
      </c>
      <c r="W101" s="61">
        <v>0.85</v>
      </c>
      <c r="X101" s="61">
        <v>0.85</v>
      </c>
      <c r="Y101" s="61">
        <v>0.85</v>
      </c>
      <c r="Z101" s="61">
        <v>0.85</v>
      </c>
      <c r="AA101" s="61">
        <v>0.85</v>
      </c>
      <c r="AB101" s="61">
        <v>0.85</v>
      </c>
      <c r="AC101" s="61">
        <v>0.85</v>
      </c>
      <c r="AD101" s="61">
        <v>0.85</v>
      </c>
      <c r="AE101" s="61">
        <v>0.85</v>
      </c>
      <c r="AF101" s="61">
        <v>0.85</v>
      </c>
      <c r="AG101" s="61">
        <v>0.85</v>
      </c>
      <c r="AH101" s="61">
        <v>0.85</v>
      </c>
      <c r="AI101" s="61">
        <v>0.85</v>
      </c>
      <c r="AJ101" s="61">
        <v>0.85</v>
      </c>
      <c r="AK101" s="61">
        <v>0.85</v>
      </c>
    </row>
    <row r="102" spans="2:37" x14ac:dyDescent="0.3">
      <c r="B102" s="92"/>
      <c r="D102" s="90"/>
      <c r="E102" s="57" t="s">
        <v>87</v>
      </c>
      <c r="F102" s="61">
        <v>0.85</v>
      </c>
      <c r="G102" s="61">
        <v>0.85</v>
      </c>
      <c r="H102" s="61">
        <v>0.85</v>
      </c>
      <c r="I102" s="61">
        <v>0.85</v>
      </c>
      <c r="J102" s="61">
        <v>0.85</v>
      </c>
      <c r="K102" s="61">
        <v>0.85</v>
      </c>
      <c r="L102" s="61">
        <v>0.85</v>
      </c>
      <c r="M102" s="61">
        <v>0.85</v>
      </c>
      <c r="N102" s="61">
        <v>0.85</v>
      </c>
      <c r="O102" s="61">
        <v>0.85</v>
      </c>
      <c r="P102" s="61">
        <v>0.85</v>
      </c>
      <c r="Q102" s="61">
        <v>0.85</v>
      </c>
      <c r="R102" s="61">
        <v>0.85</v>
      </c>
      <c r="S102" s="61">
        <v>0.85</v>
      </c>
      <c r="T102" s="61">
        <v>0.85</v>
      </c>
      <c r="U102" s="61">
        <v>0.85</v>
      </c>
      <c r="V102" s="61">
        <v>0.85</v>
      </c>
      <c r="W102" s="61">
        <v>0.85</v>
      </c>
      <c r="X102" s="61">
        <v>0.85</v>
      </c>
      <c r="Y102" s="61">
        <v>0.85</v>
      </c>
      <c r="Z102" s="61">
        <v>0.85</v>
      </c>
      <c r="AA102" s="61">
        <v>0.85</v>
      </c>
      <c r="AB102" s="61">
        <v>0.85</v>
      </c>
      <c r="AC102" s="61">
        <v>0.85</v>
      </c>
      <c r="AD102" s="61">
        <v>0.85</v>
      </c>
      <c r="AE102" s="61">
        <v>0.85</v>
      </c>
      <c r="AF102" s="61">
        <v>0.85</v>
      </c>
      <c r="AG102" s="61">
        <v>0.85</v>
      </c>
      <c r="AH102" s="61">
        <v>0.85</v>
      </c>
      <c r="AI102" s="61">
        <v>0.85</v>
      </c>
      <c r="AJ102" s="61">
        <v>0.85</v>
      </c>
      <c r="AK102" s="61">
        <v>0.85</v>
      </c>
    </row>
    <row r="103" spans="2:37" x14ac:dyDescent="0.3">
      <c r="B103" s="92"/>
      <c r="D103" s="90"/>
      <c r="E103" s="58" t="s">
        <v>88</v>
      </c>
      <c r="F103" s="61">
        <v>0.85</v>
      </c>
      <c r="G103" s="61">
        <v>0.85</v>
      </c>
      <c r="H103" s="61">
        <v>0.85</v>
      </c>
      <c r="I103" s="61">
        <v>0.85</v>
      </c>
      <c r="J103" s="61">
        <v>0.85</v>
      </c>
      <c r="K103" s="61">
        <v>0.85</v>
      </c>
      <c r="L103" s="61">
        <v>0.85</v>
      </c>
      <c r="M103" s="61">
        <v>0.85</v>
      </c>
      <c r="N103" s="61">
        <v>0.85</v>
      </c>
      <c r="O103" s="61">
        <v>0.85</v>
      </c>
      <c r="P103" s="61">
        <v>0.85</v>
      </c>
      <c r="Q103" s="61">
        <v>0.85</v>
      </c>
      <c r="R103" s="61">
        <v>0.85</v>
      </c>
      <c r="S103" s="61">
        <v>0.85</v>
      </c>
      <c r="T103" s="61">
        <v>0.85</v>
      </c>
      <c r="U103" s="61">
        <v>0.85</v>
      </c>
      <c r="V103" s="61">
        <v>0.85</v>
      </c>
      <c r="W103" s="61">
        <v>0.85</v>
      </c>
      <c r="X103" s="61">
        <v>0.85</v>
      </c>
      <c r="Y103" s="61">
        <v>0.85</v>
      </c>
      <c r="Z103" s="61">
        <v>0.85</v>
      </c>
      <c r="AA103" s="61">
        <v>0.85</v>
      </c>
      <c r="AB103" s="61">
        <v>0.85</v>
      </c>
      <c r="AC103" s="61">
        <v>0.85</v>
      </c>
      <c r="AD103" s="61">
        <v>0.85</v>
      </c>
      <c r="AE103" s="61">
        <v>0.85</v>
      </c>
      <c r="AF103" s="61">
        <v>0.85</v>
      </c>
      <c r="AG103" s="61">
        <v>0.85</v>
      </c>
      <c r="AH103" s="61">
        <v>0.85</v>
      </c>
      <c r="AI103" s="61">
        <v>0.85</v>
      </c>
      <c r="AJ103" s="61">
        <v>0.85</v>
      </c>
      <c r="AK103" s="61">
        <v>0.85</v>
      </c>
    </row>
    <row r="104" spans="2:37" x14ac:dyDescent="0.3">
      <c r="B104" s="92"/>
    </row>
    <row r="105" spans="2:37" x14ac:dyDescent="0.3">
      <c r="B105" s="92"/>
    </row>
    <row r="106" spans="2:37" x14ac:dyDescent="0.3">
      <c r="B106" s="92"/>
      <c r="D106" s="88" t="s">
        <v>92</v>
      </c>
      <c r="E106" s="55" t="s">
        <v>74</v>
      </c>
      <c r="F106" s="61">
        <v>8.3000000000000004E-2</v>
      </c>
      <c r="G106" s="61">
        <v>8.3000000000000004E-2</v>
      </c>
      <c r="H106" s="61">
        <v>8.3000000000000004E-2</v>
      </c>
      <c r="I106" s="61">
        <v>8.3000000000000004E-2</v>
      </c>
      <c r="J106" s="61">
        <v>8.3000000000000004E-2</v>
      </c>
      <c r="K106" s="61">
        <v>8.3000000000000004E-2</v>
      </c>
      <c r="L106" s="61">
        <v>8.3000000000000004E-2</v>
      </c>
      <c r="M106" s="61">
        <v>8.3000000000000004E-2</v>
      </c>
      <c r="N106" s="61">
        <v>8.3000000000000004E-2</v>
      </c>
      <c r="O106" s="61">
        <v>8.3000000000000004E-2</v>
      </c>
      <c r="P106" s="61">
        <v>8.3000000000000004E-2</v>
      </c>
      <c r="Q106" s="61">
        <v>8.3000000000000004E-2</v>
      </c>
      <c r="R106" s="61">
        <v>8.3000000000000004E-2</v>
      </c>
      <c r="S106" s="61">
        <v>8.3000000000000004E-2</v>
      </c>
      <c r="T106" s="61">
        <v>8.3000000000000004E-2</v>
      </c>
      <c r="U106" s="61">
        <v>8.3000000000000004E-2</v>
      </c>
      <c r="V106" s="61">
        <v>8.3000000000000004E-2</v>
      </c>
      <c r="W106" s="61">
        <v>8.3000000000000004E-2</v>
      </c>
      <c r="X106" s="61">
        <v>8.3000000000000004E-2</v>
      </c>
      <c r="Y106" s="61">
        <v>8.3000000000000004E-2</v>
      </c>
      <c r="Z106" s="61">
        <v>8.3000000000000004E-2</v>
      </c>
      <c r="AA106" s="61">
        <v>8.3000000000000004E-2</v>
      </c>
      <c r="AB106" s="61">
        <v>8.3000000000000004E-2</v>
      </c>
      <c r="AC106" s="61">
        <v>8.3000000000000004E-2</v>
      </c>
      <c r="AD106" s="61">
        <v>8.3000000000000004E-2</v>
      </c>
      <c r="AE106" s="61">
        <v>8.3000000000000004E-2</v>
      </c>
      <c r="AF106" s="61">
        <v>8.3000000000000004E-2</v>
      </c>
      <c r="AG106" s="61">
        <v>8.3000000000000004E-2</v>
      </c>
      <c r="AH106" s="61">
        <v>8.3000000000000004E-2</v>
      </c>
      <c r="AI106" s="61">
        <v>8.3000000000000004E-2</v>
      </c>
      <c r="AJ106" s="61">
        <v>8.3000000000000004E-2</v>
      </c>
      <c r="AK106" s="61">
        <v>8.3000000000000004E-2</v>
      </c>
    </row>
    <row r="107" spans="2:37" x14ac:dyDescent="0.3">
      <c r="B107" s="92"/>
      <c r="D107" s="89"/>
      <c r="E107" s="57" t="s">
        <v>75</v>
      </c>
      <c r="F107" s="61">
        <v>8.3000000000000004E-2</v>
      </c>
      <c r="G107" s="61">
        <v>8.3000000000000004E-2</v>
      </c>
      <c r="H107" s="61">
        <v>8.3000000000000004E-2</v>
      </c>
      <c r="I107" s="61">
        <v>8.3000000000000004E-2</v>
      </c>
      <c r="J107" s="61">
        <v>8.3000000000000004E-2</v>
      </c>
      <c r="K107" s="61">
        <v>8.3000000000000004E-2</v>
      </c>
      <c r="L107" s="61">
        <v>8.3000000000000004E-2</v>
      </c>
      <c r="M107" s="61">
        <v>8.3000000000000004E-2</v>
      </c>
      <c r="N107" s="61">
        <v>8.3000000000000004E-2</v>
      </c>
      <c r="O107" s="61">
        <v>8.3000000000000004E-2</v>
      </c>
      <c r="P107" s="61">
        <v>8.3000000000000004E-2</v>
      </c>
      <c r="Q107" s="61">
        <v>8.3000000000000004E-2</v>
      </c>
      <c r="R107" s="61">
        <v>8.3000000000000004E-2</v>
      </c>
      <c r="S107" s="61">
        <v>8.3000000000000004E-2</v>
      </c>
      <c r="T107" s="61">
        <v>8.3000000000000004E-2</v>
      </c>
      <c r="U107" s="61">
        <v>8.3000000000000004E-2</v>
      </c>
      <c r="V107" s="61">
        <v>8.3000000000000004E-2</v>
      </c>
      <c r="W107" s="61">
        <v>8.3000000000000004E-2</v>
      </c>
      <c r="X107" s="61">
        <v>8.3000000000000004E-2</v>
      </c>
      <c r="Y107" s="61">
        <v>8.3000000000000004E-2</v>
      </c>
      <c r="Z107" s="61">
        <v>8.3000000000000004E-2</v>
      </c>
      <c r="AA107" s="61">
        <v>8.3000000000000004E-2</v>
      </c>
      <c r="AB107" s="61">
        <v>8.3000000000000004E-2</v>
      </c>
      <c r="AC107" s="61">
        <v>8.3000000000000004E-2</v>
      </c>
      <c r="AD107" s="61">
        <v>8.3000000000000004E-2</v>
      </c>
      <c r="AE107" s="61">
        <v>8.3000000000000004E-2</v>
      </c>
      <c r="AF107" s="61">
        <v>8.3000000000000004E-2</v>
      </c>
      <c r="AG107" s="61">
        <v>8.3000000000000004E-2</v>
      </c>
      <c r="AH107" s="61">
        <v>8.3000000000000004E-2</v>
      </c>
      <c r="AI107" s="61">
        <v>8.3000000000000004E-2</v>
      </c>
      <c r="AJ107" s="61">
        <v>8.3000000000000004E-2</v>
      </c>
      <c r="AK107" s="61">
        <v>8.3000000000000004E-2</v>
      </c>
    </row>
    <row r="108" spans="2:37" x14ac:dyDescent="0.3">
      <c r="B108" s="92"/>
      <c r="D108" s="89"/>
      <c r="E108" s="58" t="s">
        <v>76</v>
      </c>
      <c r="F108" s="61">
        <v>8.3000000000000004E-2</v>
      </c>
      <c r="G108" s="61">
        <v>8.3000000000000004E-2</v>
      </c>
      <c r="H108" s="61">
        <v>8.3000000000000004E-2</v>
      </c>
      <c r="I108" s="61">
        <v>8.3000000000000004E-2</v>
      </c>
      <c r="J108" s="61">
        <v>8.3000000000000004E-2</v>
      </c>
      <c r="K108" s="61">
        <v>8.3000000000000004E-2</v>
      </c>
      <c r="L108" s="61">
        <v>8.3000000000000004E-2</v>
      </c>
      <c r="M108" s="61">
        <v>8.3000000000000004E-2</v>
      </c>
      <c r="N108" s="61">
        <v>8.3000000000000004E-2</v>
      </c>
      <c r="O108" s="61">
        <v>8.3000000000000004E-2</v>
      </c>
      <c r="P108" s="61">
        <v>8.3000000000000004E-2</v>
      </c>
      <c r="Q108" s="61">
        <v>8.3000000000000004E-2</v>
      </c>
      <c r="R108" s="61">
        <v>8.3000000000000004E-2</v>
      </c>
      <c r="S108" s="61">
        <v>8.3000000000000004E-2</v>
      </c>
      <c r="T108" s="61">
        <v>8.3000000000000004E-2</v>
      </c>
      <c r="U108" s="61">
        <v>8.3000000000000004E-2</v>
      </c>
      <c r="V108" s="61">
        <v>8.3000000000000004E-2</v>
      </c>
      <c r="W108" s="61">
        <v>8.3000000000000004E-2</v>
      </c>
      <c r="X108" s="61">
        <v>8.3000000000000004E-2</v>
      </c>
      <c r="Y108" s="61">
        <v>8.3000000000000004E-2</v>
      </c>
      <c r="Z108" s="61">
        <v>8.3000000000000004E-2</v>
      </c>
      <c r="AA108" s="61">
        <v>8.3000000000000004E-2</v>
      </c>
      <c r="AB108" s="61">
        <v>8.3000000000000004E-2</v>
      </c>
      <c r="AC108" s="61">
        <v>8.3000000000000004E-2</v>
      </c>
      <c r="AD108" s="61">
        <v>8.3000000000000004E-2</v>
      </c>
      <c r="AE108" s="61">
        <v>8.3000000000000004E-2</v>
      </c>
      <c r="AF108" s="61">
        <v>8.3000000000000004E-2</v>
      </c>
      <c r="AG108" s="61">
        <v>8.3000000000000004E-2</v>
      </c>
      <c r="AH108" s="61">
        <v>8.3000000000000004E-2</v>
      </c>
      <c r="AI108" s="61">
        <v>8.3000000000000004E-2</v>
      </c>
      <c r="AJ108" s="61">
        <v>8.3000000000000004E-2</v>
      </c>
      <c r="AK108" s="61">
        <v>8.3000000000000004E-2</v>
      </c>
    </row>
    <row r="109" spans="2:37" x14ac:dyDescent="0.3">
      <c r="B109" s="92"/>
      <c r="D109" s="90"/>
      <c r="E109" s="55" t="s">
        <v>77</v>
      </c>
      <c r="F109" s="61">
        <v>0.16699999999999998</v>
      </c>
      <c r="G109" s="61">
        <v>0.16699999999999998</v>
      </c>
      <c r="H109" s="61">
        <v>0.16699999999999998</v>
      </c>
      <c r="I109" s="61">
        <v>0.16699999999999998</v>
      </c>
      <c r="J109" s="61">
        <v>0.16699999999999998</v>
      </c>
      <c r="K109" s="61">
        <v>0.16699999999999998</v>
      </c>
      <c r="L109" s="61">
        <v>0.16699999999999998</v>
      </c>
      <c r="M109" s="61">
        <v>0.16699999999999998</v>
      </c>
      <c r="N109" s="61">
        <v>0.16699999999999998</v>
      </c>
      <c r="O109" s="61">
        <v>0.16699999999999998</v>
      </c>
      <c r="P109" s="61">
        <v>0.16699999999999998</v>
      </c>
      <c r="Q109" s="61">
        <v>0.16699999999999998</v>
      </c>
      <c r="R109" s="61">
        <v>0.16699999999999998</v>
      </c>
      <c r="S109" s="61">
        <v>0.16699999999999998</v>
      </c>
      <c r="T109" s="61">
        <v>0.16699999999999998</v>
      </c>
      <c r="U109" s="61">
        <v>0.16699999999999998</v>
      </c>
      <c r="V109" s="61">
        <v>0.16699999999999998</v>
      </c>
      <c r="W109" s="61">
        <v>0.16699999999999998</v>
      </c>
      <c r="X109" s="61">
        <v>0.16699999999999998</v>
      </c>
      <c r="Y109" s="61">
        <v>0.16699999999999998</v>
      </c>
      <c r="Z109" s="61">
        <v>0.16699999999999998</v>
      </c>
      <c r="AA109" s="61">
        <v>0.16699999999999998</v>
      </c>
      <c r="AB109" s="61">
        <v>0.16699999999999998</v>
      </c>
      <c r="AC109" s="61">
        <v>0.16699999999999998</v>
      </c>
      <c r="AD109" s="61">
        <v>0.16699999999999998</v>
      </c>
      <c r="AE109" s="61">
        <v>0.16699999999999998</v>
      </c>
      <c r="AF109" s="61">
        <v>0.16699999999999998</v>
      </c>
      <c r="AG109" s="61">
        <v>0.16699999999999998</v>
      </c>
      <c r="AH109" s="61">
        <v>0.16699999999999998</v>
      </c>
      <c r="AI109" s="61">
        <v>0.16699999999999998</v>
      </c>
      <c r="AJ109" s="61">
        <v>0.16699999999999998</v>
      </c>
      <c r="AK109" s="61">
        <v>0.16699999999999998</v>
      </c>
    </row>
    <row r="110" spans="2:37" x14ac:dyDescent="0.3">
      <c r="B110" s="92"/>
      <c r="D110" s="90"/>
      <c r="E110" s="57" t="s">
        <v>78</v>
      </c>
      <c r="F110" s="61">
        <v>0.16699999999999998</v>
      </c>
      <c r="G110" s="61">
        <v>0.16699999999999998</v>
      </c>
      <c r="H110" s="61">
        <v>0.16699999999999998</v>
      </c>
      <c r="I110" s="61">
        <v>0.16699999999999998</v>
      </c>
      <c r="J110" s="61">
        <v>0.16699999999999998</v>
      </c>
      <c r="K110" s="61">
        <v>0.16699999999999998</v>
      </c>
      <c r="L110" s="61">
        <v>0.16699999999999998</v>
      </c>
      <c r="M110" s="61">
        <v>0.16699999999999998</v>
      </c>
      <c r="N110" s="61">
        <v>0.16699999999999998</v>
      </c>
      <c r="O110" s="61">
        <v>0.16699999999999998</v>
      </c>
      <c r="P110" s="61">
        <v>0.16699999999999998</v>
      </c>
      <c r="Q110" s="61">
        <v>0.16699999999999998</v>
      </c>
      <c r="R110" s="61">
        <v>0.16699999999999998</v>
      </c>
      <c r="S110" s="61">
        <v>0.16699999999999998</v>
      </c>
      <c r="T110" s="61">
        <v>0.16699999999999998</v>
      </c>
      <c r="U110" s="61">
        <v>0.16699999999999998</v>
      </c>
      <c r="V110" s="61">
        <v>0.16699999999999998</v>
      </c>
      <c r="W110" s="61">
        <v>0.16699999999999998</v>
      </c>
      <c r="X110" s="61">
        <v>0.16699999999999998</v>
      </c>
      <c r="Y110" s="61">
        <v>0.16699999999999998</v>
      </c>
      <c r="Z110" s="61">
        <v>0.16699999999999998</v>
      </c>
      <c r="AA110" s="61">
        <v>0.16699999999999998</v>
      </c>
      <c r="AB110" s="61">
        <v>0.16699999999999998</v>
      </c>
      <c r="AC110" s="61">
        <v>0.16699999999999998</v>
      </c>
      <c r="AD110" s="61">
        <v>0.16699999999999998</v>
      </c>
      <c r="AE110" s="61">
        <v>0.16699999999999998</v>
      </c>
      <c r="AF110" s="61">
        <v>0.16699999999999998</v>
      </c>
      <c r="AG110" s="61">
        <v>0.16699999999999998</v>
      </c>
      <c r="AH110" s="61">
        <v>0.16699999999999998</v>
      </c>
      <c r="AI110" s="61">
        <v>0.16699999999999998</v>
      </c>
      <c r="AJ110" s="61">
        <v>0.16699999999999998</v>
      </c>
      <c r="AK110" s="61">
        <v>0.16699999999999998</v>
      </c>
    </row>
    <row r="111" spans="2:37" x14ac:dyDescent="0.3">
      <c r="B111" s="92"/>
      <c r="D111" s="90"/>
      <c r="E111" s="58" t="s">
        <v>79</v>
      </c>
      <c r="F111" s="61">
        <v>0.16699999999999998</v>
      </c>
      <c r="G111" s="61">
        <v>0.16699999999999998</v>
      </c>
      <c r="H111" s="61">
        <v>0.16699999999999998</v>
      </c>
      <c r="I111" s="61">
        <v>0.16699999999999998</v>
      </c>
      <c r="J111" s="61">
        <v>0.16699999999999998</v>
      </c>
      <c r="K111" s="61">
        <v>0.16699999999999998</v>
      </c>
      <c r="L111" s="61">
        <v>0.16699999999999998</v>
      </c>
      <c r="M111" s="61">
        <v>0.16699999999999998</v>
      </c>
      <c r="N111" s="61">
        <v>0.16699999999999998</v>
      </c>
      <c r="O111" s="61">
        <v>0.16699999999999998</v>
      </c>
      <c r="P111" s="61">
        <v>0.16699999999999998</v>
      </c>
      <c r="Q111" s="61">
        <v>0.16699999999999998</v>
      </c>
      <c r="R111" s="61">
        <v>0.16699999999999998</v>
      </c>
      <c r="S111" s="61">
        <v>0.16699999999999998</v>
      </c>
      <c r="T111" s="61">
        <v>0.16699999999999998</v>
      </c>
      <c r="U111" s="61">
        <v>0.16699999999999998</v>
      </c>
      <c r="V111" s="61">
        <v>0.16699999999999998</v>
      </c>
      <c r="W111" s="61">
        <v>0.16699999999999998</v>
      </c>
      <c r="X111" s="61">
        <v>0.16699999999999998</v>
      </c>
      <c r="Y111" s="61">
        <v>0.16699999999999998</v>
      </c>
      <c r="Z111" s="61">
        <v>0.16699999999999998</v>
      </c>
      <c r="AA111" s="61">
        <v>0.16699999999999998</v>
      </c>
      <c r="AB111" s="61">
        <v>0.16699999999999998</v>
      </c>
      <c r="AC111" s="61">
        <v>0.16699999999999998</v>
      </c>
      <c r="AD111" s="61">
        <v>0.16699999999999998</v>
      </c>
      <c r="AE111" s="61">
        <v>0.16699999999999998</v>
      </c>
      <c r="AF111" s="61">
        <v>0.16699999999999998</v>
      </c>
      <c r="AG111" s="61">
        <v>0.16699999999999998</v>
      </c>
      <c r="AH111" s="61">
        <v>0.16699999999999998</v>
      </c>
      <c r="AI111" s="61">
        <v>0.16699999999999998</v>
      </c>
      <c r="AJ111" s="61">
        <v>0.16699999999999998</v>
      </c>
      <c r="AK111" s="61">
        <v>0.16699999999999998</v>
      </c>
    </row>
    <row r="112" spans="2:37" x14ac:dyDescent="0.3">
      <c r="B112" s="92"/>
      <c r="D112" s="90"/>
      <c r="E112" s="55" t="s">
        <v>80</v>
      </c>
      <c r="F112" s="61">
        <v>0.249</v>
      </c>
      <c r="G112" s="61">
        <v>0.249</v>
      </c>
      <c r="H112" s="61">
        <v>0.249</v>
      </c>
      <c r="I112" s="61">
        <v>0.249</v>
      </c>
      <c r="J112" s="61">
        <v>0.249</v>
      </c>
      <c r="K112" s="61">
        <v>0.249</v>
      </c>
      <c r="L112" s="61">
        <v>0.249</v>
      </c>
      <c r="M112" s="61">
        <v>0.249</v>
      </c>
      <c r="N112" s="61">
        <v>0.249</v>
      </c>
      <c r="O112" s="61">
        <v>0.249</v>
      </c>
      <c r="P112" s="61">
        <v>0.249</v>
      </c>
      <c r="Q112" s="61">
        <v>0.249</v>
      </c>
      <c r="R112" s="61">
        <v>0.249</v>
      </c>
      <c r="S112" s="61">
        <v>0.249</v>
      </c>
      <c r="T112" s="61">
        <v>0.249</v>
      </c>
      <c r="U112" s="61">
        <v>0.249</v>
      </c>
      <c r="V112" s="61">
        <v>0.249</v>
      </c>
      <c r="W112" s="61">
        <v>0.249</v>
      </c>
      <c r="X112" s="61">
        <v>0.249</v>
      </c>
      <c r="Y112" s="61">
        <v>0.249</v>
      </c>
      <c r="Z112" s="61">
        <v>0.249</v>
      </c>
      <c r="AA112" s="61">
        <v>0.249</v>
      </c>
      <c r="AB112" s="61">
        <v>0.249</v>
      </c>
      <c r="AC112" s="61">
        <v>0.249</v>
      </c>
      <c r="AD112" s="61">
        <v>0.249</v>
      </c>
      <c r="AE112" s="61">
        <v>0.249</v>
      </c>
      <c r="AF112" s="61">
        <v>0.249</v>
      </c>
      <c r="AG112" s="61">
        <v>0.249</v>
      </c>
      <c r="AH112" s="61">
        <v>0.249</v>
      </c>
      <c r="AI112" s="61">
        <v>0.249</v>
      </c>
      <c r="AJ112" s="61">
        <v>0.249</v>
      </c>
      <c r="AK112" s="61">
        <v>0.249</v>
      </c>
    </row>
    <row r="113" spans="2:37" x14ac:dyDescent="0.3">
      <c r="B113" s="92"/>
      <c r="D113" s="90"/>
      <c r="E113" s="57" t="s">
        <v>81</v>
      </c>
      <c r="F113" s="61">
        <v>0.249</v>
      </c>
      <c r="G113" s="61">
        <v>0.249</v>
      </c>
      <c r="H113" s="61">
        <v>0.249</v>
      </c>
      <c r="I113" s="61">
        <v>0.249</v>
      </c>
      <c r="J113" s="61">
        <v>0.249</v>
      </c>
      <c r="K113" s="61">
        <v>0.249</v>
      </c>
      <c r="L113" s="61">
        <v>0.249</v>
      </c>
      <c r="M113" s="61">
        <v>0.249</v>
      </c>
      <c r="N113" s="61">
        <v>0.249</v>
      </c>
      <c r="O113" s="61">
        <v>0.249</v>
      </c>
      <c r="P113" s="61">
        <v>0.249</v>
      </c>
      <c r="Q113" s="61">
        <v>0.249</v>
      </c>
      <c r="R113" s="61">
        <v>0.249</v>
      </c>
      <c r="S113" s="61">
        <v>0.249</v>
      </c>
      <c r="T113" s="61">
        <v>0.249</v>
      </c>
      <c r="U113" s="61">
        <v>0.249</v>
      </c>
      <c r="V113" s="61">
        <v>0.249</v>
      </c>
      <c r="W113" s="61">
        <v>0.249</v>
      </c>
      <c r="X113" s="61">
        <v>0.249</v>
      </c>
      <c r="Y113" s="61">
        <v>0.249</v>
      </c>
      <c r="Z113" s="61">
        <v>0.249</v>
      </c>
      <c r="AA113" s="61">
        <v>0.249</v>
      </c>
      <c r="AB113" s="61">
        <v>0.249</v>
      </c>
      <c r="AC113" s="61">
        <v>0.249</v>
      </c>
      <c r="AD113" s="61">
        <v>0.249</v>
      </c>
      <c r="AE113" s="61">
        <v>0.249</v>
      </c>
      <c r="AF113" s="61">
        <v>0.249</v>
      </c>
      <c r="AG113" s="61">
        <v>0.249</v>
      </c>
      <c r="AH113" s="61">
        <v>0.249</v>
      </c>
      <c r="AI113" s="61">
        <v>0.249</v>
      </c>
      <c r="AJ113" s="61">
        <v>0.249</v>
      </c>
      <c r="AK113" s="61">
        <v>0.249</v>
      </c>
    </row>
    <row r="114" spans="2:37" x14ac:dyDescent="0.3">
      <c r="B114" s="92"/>
      <c r="D114" s="90"/>
      <c r="E114" s="58" t="s">
        <v>82</v>
      </c>
      <c r="F114" s="61">
        <v>0.249</v>
      </c>
      <c r="G114" s="61">
        <v>0.249</v>
      </c>
      <c r="H114" s="61">
        <v>0.249</v>
      </c>
      <c r="I114" s="61">
        <v>0.249</v>
      </c>
      <c r="J114" s="61">
        <v>0.249</v>
      </c>
      <c r="K114" s="61">
        <v>0.249</v>
      </c>
      <c r="L114" s="61">
        <v>0.249</v>
      </c>
      <c r="M114" s="61">
        <v>0.249</v>
      </c>
      <c r="N114" s="61">
        <v>0.249</v>
      </c>
      <c r="O114" s="61">
        <v>0.249</v>
      </c>
      <c r="P114" s="61">
        <v>0.249</v>
      </c>
      <c r="Q114" s="61">
        <v>0.249</v>
      </c>
      <c r="R114" s="61">
        <v>0.249</v>
      </c>
      <c r="S114" s="61">
        <v>0.249</v>
      </c>
      <c r="T114" s="61">
        <v>0.249</v>
      </c>
      <c r="U114" s="61">
        <v>0.249</v>
      </c>
      <c r="V114" s="61">
        <v>0.249</v>
      </c>
      <c r="W114" s="61">
        <v>0.249</v>
      </c>
      <c r="X114" s="61">
        <v>0.249</v>
      </c>
      <c r="Y114" s="61">
        <v>0.249</v>
      </c>
      <c r="Z114" s="61">
        <v>0.249</v>
      </c>
      <c r="AA114" s="61">
        <v>0.249</v>
      </c>
      <c r="AB114" s="61">
        <v>0.249</v>
      </c>
      <c r="AC114" s="61">
        <v>0.249</v>
      </c>
      <c r="AD114" s="61">
        <v>0.249</v>
      </c>
      <c r="AE114" s="61">
        <v>0.249</v>
      </c>
      <c r="AF114" s="61">
        <v>0.249</v>
      </c>
      <c r="AG114" s="61">
        <v>0.249</v>
      </c>
      <c r="AH114" s="61">
        <v>0.249</v>
      </c>
      <c r="AI114" s="61">
        <v>0.249</v>
      </c>
      <c r="AJ114" s="61">
        <v>0.249</v>
      </c>
      <c r="AK114" s="61">
        <v>0.249</v>
      </c>
    </row>
    <row r="115" spans="2:37" x14ac:dyDescent="0.3">
      <c r="B115" s="92"/>
      <c r="D115" s="90"/>
      <c r="E115" s="55" t="s">
        <v>83</v>
      </c>
      <c r="F115" s="61">
        <v>0.33200000000000002</v>
      </c>
      <c r="G115" s="61">
        <v>0.33200000000000002</v>
      </c>
      <c r="H115" s="61">
        <v>0.33200000000000002</v>
      </c>
      <c r="I115" s="61">
        <v>0.33200000000000002</v>
      </c>
      <c r="J115" s="61">
        <v>0.33200000000000002</v>
      </c>
      <c r="K115" s="61">
        <v>0.33200000000000002</v>
      </c>
      <c r="L115" s="61">
        <v>0.33200000000000002</v>
      </c>
      <c r="M115" s="61">
        <v>0.33200000000000002</v>
      </c>
      <c r="N115" s="61">
        <v>0.33200000000000002</v>
      </c>
      <c r="O115" s="61">
        <v>0.33200000000000002</v>
      </c>
      <c r="P115" s="61">
        <v>0.33200000000000002</v>
      </c>
      <c r="Q115" s="61">
        <v>0.33200000000000002</v>
      </c>
      <c r="R115" s="61">
        <v>0.33200000000000002</v>
      </c>
      <c r="S115" s="61">
        <v>0.33200000000000002</v>
      </c>
      <c r="T115" s="61">
        <v>0.33200000000000002</v>
      </c>
      <c r="U115" s="61">
        <v>0.33200000000000002</v>
      </c>
      <c r="V115" s="61">
        <v>0.33200000000000002</v>
      </c>
      <c r="W115" s="61">
        <v>0.33200000000000002</v>
      </c>
      <c r="X115" s="61">
        <v>0.33200000000000002</v>
      </c>
      <c r="Y115" s="61">
        <v>0.33200000000000002</v>
      </c>
      <c r="Z115" s="61">
        <v>0.33200000000000002</v>
      </c>
      <c r="AA115" s="61">
        <v>0.33200000000000002</v>
      </c>
      <c r="AB115" s="61">
        <v>0.33200000000000002</v>
      </c>
      <c r="AC115" s="61">
        <v>0.33200000000000002</v>
      </c>
      <c r="AD115" s="61">
        <v>0.33200000000000002</v>
      </c>
      <c r="AE115" s="61">
        <v>0.33200000000000002</v>
      </c>
      <c r="AF115" s="61">
        <v>0.33200000000000002</v>
      </c>
      <c r="AG115" s="61">
        <v>0.33200000000000002</v>
      </c>
      <c r="AH115" s="61">
        <v>0.33200000000000002</v>
      </c>
      <c r="AI115" s="61">
        <v>0.33200000000000002</v>
      </c>
      <c r="AJ115" s="61">
        <v>0.33200000000000002</v>
      </c>
      <c r="AK115" s="61">
        <v>0.33200000000000002</v>
      </c>
    </row>
    <row r="116" spans="2:37" x14ac:dyDescent="0.3">
      <c r="B116" s="92"/>
      <c r="D116" s="90"/>
      <c r="E116" s="57" t="s">
        <v>84</v>
      </c>
      <c r="F116" s="61">
        <v>0.33200000000000002</v>
      </c>
      <c r="G116" s="61">
        <v>0.33200000000000002</v>
      </c>
      <c r="H116" s="61">
        <v>0.33200000000000002</v>
      </c>
      <c r="I116" s="61">
        <v>0.33200000000000002</v>
      </c>
      <c r="J116" s="61">
        <v>0.33200000000000002</v>
      </c>
      <c r="K116" s="61">
        <v>0.33200000000000002</v>
      </c>
      <c r="L116" s="61">
        <v>0.33200000000000002</v>
      </c>
      <c r="M116" s="61">
        <v>0.33200000000000002</v>
      </c>
      <c r="N116" s="61">
        <v>0.33200000000000002</v>
      </c>
      <c r="O116" s="61">
        <v>0.33200000000000002</v>
      </c>
      <c r="P116" s="61">
        <v>0.33200000000000002</v>
      </c>
      <c r="Q116" s="61">
        <v>0.33200000000000002</v>
      </c>
      <c r="R116" s="61">
        <v>0.33200000000000002</v>
      </c>
      <c r="S116" s="61">
        <v>0.33200000000000002</v>
      </c>
      <c r="T116" s="61">
        <v>0.33200000000000002</v>
      </c>
      <c r="U116" s="61">
        <v>0.33200000000000002</v>
      </c>
      <c r="V116" s="61">
        <v>0.33200000000000002</v>
      </c>
      <c r="W116" s="61">
        <v>0.33200000000000002</v>
      </c>
      <c r="X116" s="61">
        <v>0.33200000000000002</v>
      </c>
      <c r="Y116" s="61">
        <v>0.33200000000000002</v>
      </c>
      <c r="Z116" s="61">
        <v>0.33200000000000002</v>
      </c>
      <c r="AA116" s="61">
        <v>0.33200000000000002</v>
      </c>
      <c r="AB116" s="61">
        <v>0.33200000000000002</v>
      </c>
      <c r="AC116" s="61">
        <v>0.33200000000000002</v>
      </c>
      <c r="AD116" s="61">
        <v>0.33200000000000002</v>
      </c>
      <c r="AE116" s="61">
        <v>0.33200000000000002</v>
      </c>
      <c r="AF116" s="61">
        <v>0.33200000000000002</v>
      </c>
      <c r="AG116" s="61">
        <v>0.33200000000000002</v>
      </c>
      <c r="AH116" s="61">
        <v>0.33200000000000002</v>
      </c>
      <c r="AI116" s="61">
        <v>0.33200000000000002</v>
      </c>
      <c r="AJ116" s="61">
        <v>0.33200000000000002</v>
      </c>
      <c r="AK116" s="61">
        <v>0.33200000000000002</v>
      </c>
    </row>
    <row r="117" spans="2:37" x14ac:dyDescent="0.3">
      <c r="B117" s="92"/>
      <c r="D117" s="90"/>
      <c r="E117" s="58" t="s">
        <v>85</v>
      </c>
      <c r="F117" s="61">
        <v>0.33200000000000002</v>
      </c>
      <c r="G117" s="61">
        <v>0.33200000000000002</v>
      </c>
      <c r="H117" s="61">
        <v>0.33200000000000002</v>
      </c>
      <c r="I117" s="61">
        <v>0.33200000000000002</v>
      </c>
      <c r="J117" s="61">
        <v>0.33200000000000002</v>
      </c>
      <c r="K117" s="61">
        <v>0.33200000000000002</v>
      </c>
      <c r="L117" s="61">
        <v>0.33200000000000002</v>
      </c>
      <c r="M117" s="61">
        <v>0.33200000000000002</v>
      </c>
      <c r="N117" s="61">
        <v>0.33200000000000002</v>
      </c>
      <c r="O117" s="61">
        <v>0.33200000000000002</v>
      </c>
      <c r="P117" s="61">
        <v>0.33200000000000002</v>
      </c>
      <c r="Q117" s="61">
        <v>0.33200000000000002</v>
      </c>
      <c r="R117" s="61">
        <v>0.33200000000000002</v>
      </c>
      <c r="S117" s="61">
        <v>0.33200000000000002</v>
      </c>
      <c r="T117" s="61">
        <v>0.33200000000000002</v>
      </c>
      <c r="U117" s="61">
        <v>0.33200000000000002</v>
      </c>
      <c r="V117" s="61">
        <v>0.33200000000000002</v>
      </c>
      <c r="W117" s="61">
        <v>0.33200000000000002</v>
      </c>
      <c r="X117" s="61">
        <v>0.33200000000000002</v>
      </c>
      <c r="Y117" s="61">
        <v>0.33200000000000002</v>
      </c>
      <c r="Z117" s="61">
        <v>0.33200000000000002</v>
      </c>
      <c r="AA117" s="61">
        <v>0.33200000000000002</v>
      </c>
      <c r="AB117" s="61">
        <v>0.33200000000000002</v>
      </c>
      <c r="AC117" s="61">
        <v>0.33200000000000002</v>
      </c>
      <c r="AD117" s="61">
        <v>0.33200000000000002</v>
      </c>
      <c r="AE117" s="61">
        <v>0.33200000000000002</v>
      </c>
      <c r="AF117" s="61">
        <v>0.33200000000000002</v>
      </c>
      <c r="AG117" s="61">
        <v>0.33200000000000002</v>
      </c>
      <c r="AH117" s="61">
        <v>0.33200000000000002</v>
      </c>
      <c r="AI117" s="61">
        <v>0.33200000000000002</v>
      </c>
      <c r="AJ117" s="61">
        <v>0.33200000000000002</v>
      </c>
      <c r="AK117" s="61">
        <v>0.33200000000000002</v>
      </c>
    </row>
    <row r="118" spans="2:37" x14ac:dyDescent="0.3">
      <c r="B118" s="92"/>
      <c r="D118" s="90"/>
      <c r="E118" s="55" t="s">
        <v>86</v>
      </c>
      <c r="F118" s="61">
        <v>0.41499999999999998</v>
      </c>
      <c r="G118" s="61">
        <v>0.41499999999999998</v>
      </c>
      <c r="H118" s="61">
        <v>0.41499999999999998</v>
      </c>
      <c r="I118" s="61">
        <v>0.41499999999999998</v>
      </c>
      <c r="J118" s="61">
        <v>0.41499999999999998</v>
      </c>
      <c r="K118" s="61">
        <v>0.41499999999999998</v>
      </c>
      <c r="L118" s="61">
        <v>0.41499999999999998</v>
      </c>
      <c r="M118" s="61">
        <v>0.41499999999999998</v>
      </c>
      <c r="N118" s="61">
        <v>0.41499999999999998</v>
      </c>
      <c r="O118" s="61">
        <v>0.41499999999999998</v>
      </c>
      <c r="P118" s="61">
        <v>0.41499999999999998</v>
      </c>
      <c r="Q118" s="61">
        <v>0.41499999999999998</v>
      </c>
      <c r="R118" s="61">
        <v>0.41499999999999998</v>
      </c>
      <c r="S118" s="61">
        <v>0.41499999999999998</v>
      </c>
      <c r="T118" s="61">
        <v>0.41499999999999998</v>
      </c>
      <c r="U118" s="61">
        <v>0.41499999999999998</v>
      </c>
      <c r="V118" s="61">
        <v>0.41499999999999998</v>
      </c>
      <c r="W118" s="61">
        <v>0.41499999999999998</v>
      </c>
      <c r="X118" s="61">
        <v>0.41499999999999998</v>
      </c>
      <c r="Y118" s="61">
        <v>0.41499999999999998</v>
      </c>
      <c r="Z118" s="61">
        <v>0.41499999999999998</v>
      </c>
      <c r="AA118" s="61">
        <v>0.41499999999999998</v>
      </c>
      <c r="AB118" s="61">
        <v>0.41499999999999998</v>
      </c>
      <c r="AC118" s="61">
        <v>0.41499999999999998</v>
      </c>
      <c r="AD118" s="61">
        <v>0.41499999999999998</v>
      </c>
      <c r="AE118" s="61">
        <v>0.41499999999999998</v>
      </c>
      <c r="AF118" s="61">
        <v>0.41499999999999998</v>
      </c>
      <c r="AG118" s="61">
        <v>0.41499999999999998</v>
      </c>
      <c r="AH118" s="61">
        <v>0.41499999999999998</v>
      </c>
      <c r="AI118" s="61">
        <v>0.41499999999999998</v>
      </c>
      <c r="AJ118" s="61">
        <v>0.41499999999999998</v>
      </c>
      <c r="AK118" s="61">
        <v>0.41499999999999998</v>
      </c>
    </row>
    <row r="119" spans="2:37" x14ac:dyDescent="0.3">
      <c r="B119" s="92"/>
      <c r="D119" s="90"/>
      <c r="E119" s="57" t="s">
        <v>87</v>
      </c>
      <c r="F119" s="61">
        <v>0.41499999999999998</v>
      </c>
      <c r="G119" s="61">
        <v>0.41499999999999998</v>
      </c>
      <c r="H119" s="61">
        <v>0.41499999999999998</v>
      </c>
      <c r="I119" s="61">
        <v>0.41499999999999998</v>
      </c>
      <c r="J119" s="61">
        <v>0.41499999999999998</v>
      </c>
      <c r="K119" s="61">
        <v>0.41499999999999998</v>
      </c>
      <c r="L119" s="61">
        <v>0.41499999999999998</v>
      </c>
      <c r="M119" s="61">
        <v>0.41499999999999998</v>
      </c>
      <c r="N119" s="61">
        <v>0.41499999999999998</v>
      </c>
      <c r="O119" s="61">
        <v>0.41499999999999998</v>
      </c>
      <c r="P119" s="61">
        <v>0.41499999999999998</v>
      </c>
      <c r="Q119" s="61">
        <v>0.41499999999999998</v>
      </c>
      <c r="R119" s="61">
        <v>0.41499999999999998</v>
      </c>
      <c r="S119" s="61">
        <v>0.41499999999999998</v>
      </c>
      <c r="T119" s="61">
        <v>0.41499999999999998</v>
      </c>
      <c r="U119" s="61">
        <v>0.41499999999999998</v>
      </c>
      <c r="V119" s="61">
        <v>0.41499999999999998</v>
      </c>
      <c r="W119" s="61">
        <v>0.41499999999999998</v>
      </c>
      <c r="X119" s="61">
        <v>0.41499999999999998</v>
      </c>
      <c r="Y119" s="61">
        <v>0.41499999999999998</v>
      </c>
      <c r="Z119" s="61">
        <v>0.41499999999999998</v>
      </c>
      <c r="AA119" s="61">
        <v>0.41499999999999998</v>
      </c>
      <c r="AB119" s="61">
        <v>0.41499999999999998</v>
      </c>
      <c r="AC119" s="61">
        <v>0.41499999999999998</v>
      </c>
      <c r="AD119" s="61">
        <v>0.41499999999999998</v>
      </c>
      <c r="AE119" s="61">
        <v>0.41499999999999998</v>
      </c>
      <c r="AF119" s="61">
        <v>0.41499999999999998</v>
      </c>
      <c r="AG119" s="61">
        <v>0.41499999999999998</v>
      </c>
      <c r="AH119" s="61">
        <v>0.41499999999999998</v>
      </c>
      <c r="AI119" s="61">
        <v>0.41499999999999998</v>
      </c>
      <c r="AJ119" s="61">
        <v>0.41499999999999998</v>
      </c>
      <c r="AK119" s="61">
        <v>0.41499999999999998</v>
      </c>
    </row>
    <row r="120" spans="2:37" x14ac:dyDescent="0.3">
      <c r="B120" s="92"/>
      <c r="D120" s="90"/>
      <c r="E120" s="58" t="s">
        <v>88</v>
      </c>
      <c r="F120" s="61">
        <v>0.41499999999999998</v>
      </c>
      <c r="G120" s="61">
        <v>0.41499999999999998</v>
      </c>
      <c r="H120" s="61">
        <v>0.41499999999999998</v>
      </c>
      <c r="I120" s="61">
        <v>0.41499999999999998</v>
      </c>
      <c r="J120" s="61">
        <v>0.41499999999999998</v>
      </c>
      <c r="K120" s="61">
        <v>0.41499999999999998</v>
      </c>
      <c r="L120" s="61">
        <v>0.41499999999999998</v>
      </c>
      <c r="M120" s="61">
        <v>0.41499999999999998</v>
      </c>
      <c r="N120" s="61">
        <v>0.41499999999999998</v>
      </c>
      <c r="O120" s="61">
        <v>0.41499999999999998</v>
      </c>
      <c r="P120" s="61">
        <v>0.41499999999999998</v>
      </c>
      <c r="Q120" s="61">
        <v>0.41499999999999998</v>
      </c>
      <c r="R120" s="61">
        <v>0.41499999999999998</v>
      </c>
      <c r="S120" s="61">
        <v>0.41499999999999998</v>
      </c>
      <c r="T120" s="61">
        <v>0.41499999999999998</v>
      </c>
      <c r="U120" s="61">
        <v>0.41499999999999998</v>
      </c>
      <c r="V120" s="61">
        <v>0.41499999999999998</v>
      </c>
      <c r="W120" s="61">
        <v>0.41499999999999998</v>
      </c>
      <c r="X120" s="61">
        <v>0.41499999999999998</v>
      </c>
      <c r="Y120" s="61">
        <v>0.41499999999999998</v>
      </c>
      <c r="Z120" s="61">
        <v>0.41499999999999998</v>
      </c>
      <c r="AA120" s="61">
        <v>0.41499999999999998</v>
      </c>
      <c r="AB120" s="61">
        <v>0.41499999999999998</v>
      </c>
      <c r="AC120" s="61">
        <v>0.41499999999999998</v>
      </c>
      <c r="AD120" s="61">
        <v>0.41499999999999998</v>
      </c>
      <c r="AE120" s="61">
        <v>0.41499999999999998</v>
      </c>
      <c r="AF120" s="61">
        <v>0.41499999999999998</v>
      </c>
      <c r="AG120" s="61">
        <v>0.41499999999999998</v>
      </c>
      <c r="AH120" s="61">
        <v>0.41499999999999998</v>
      </c>
      <c r="AI120" s="61">
        <v>0.41499999999999998</v>
      </c>
      <c r="AJ120" s="61">
        <v>0.41499999999999998</v>
      </c>
      <c r="AK120" s="61">
        <v>0.41499999999999998</v>
      </c>
    </row>
    <row r="121" spans="2:37" x14ac:dyDescent="0.3">
      <c r="B121" s="62"/>
    </row>
    <row r="122" spans="2:37" x14ac:dyDescent="0.3">
      <c r="B122" s="62"/>
    </row>
    <row r="123" spans="2:37" x14ac:dyDescent="0.3">
      <c r="B123" s="62"/>
    </row>
    <row r="124" spans="2:37" x14ac:dyDescent="0.3">
      <c r="B124" s="62"/>
    </row>
    <row r="125" spans="2:37" x14ac:dyDescent="0.3">
      <c r="B125" s="62"/>
    </row>
    <row r="126" spans="2:37" x14ac:dyDescent="0.3">
      <c r="B126" s="62"/>
    </row>
    <row r="127" spans="2:37" x14ac:dyDescent="0.3">
      <c r="B127" s="62"/>
    </row>
    <row r="128" spans="2:37" x14ac:dyDescent="0.3">
      <c r="B128" s="62"/>
    </row>
    <row r="129" spans="2:2" x14ac:dyDescent="0.3">
      <c r="B129" s="62"/>
    </row>
    <row r="130" spans="2:2" x14ac:dyDescent="0.3">
      <c r="B130" s="62"/>
    </row>
    <row r="131" spans="2:2" x14ac:dyDescent="0.3">
      <c r="B131" s="62"/>
    </row>
    <row r="132" spans="2:2" x14ac:dyDescent="0.3">
      <c r="B132" s="62"/>
    </row>
    <row r="133" spans="2:2" x14ac:dyDescent="0.3">
      <c r="B133" s="62"/>
    </row>
    <row r="134" spans="2:2" x14ac:dyDescent="0.3">
      <c r="B134" s="62"/>
    </row>
    <row r="135" spans="2:2" x14ac:dyDescent="0.3">
      <c r="B135" s="62"/>
    </row>
    <row r="136" spans="2:2" x14ac:dyDescent="0.3">
      <c r="B136" s="62"/>
    </row>
    <row r="137" spans="2:2" x14ac:dyDescent="0.3">
      <c r="B137" s="62"/>
    </row>
    <row r="138" spans="2:2" x14ac:dyDescent="0.3">
      <c r="B138" s="62"/>
    </row>
    <row r="139" spans="2:2" x14ac:dyDescent="0.3">
      <c r="B139" s="62"/>
    </row>
    <row r="140" spans="2:2" x14ac:dyDescent="0.3">
      <c r="B140" s="62"/>
    </row>
    <row r="141" spans="2:2" x14ac:dyDescent="0.3">
      <c r="B141" s="62"/>
    </row>
    <row r="142" spans="2:2" x14ac:dyDescent="0.3">
      <c r="B142" s="62"/>
    </row>
    <row r="143" spans="2:2" x14ac:dyDescent="0.3">
      <c r="B143" s="62"/>
    </row>
    <row r="144" spans="2:2" x14ac:dyDescent="0.3">
      <c r="B144" s="62"/>
    </row>
    <row r="145" spans="2:2" x14ac:dyDescent="0.3">
      <c r="B145" s="62"/>
    </row>
    <row r="146" spans="2:2" x14ac:dyDescent="0.3">
      <c r="B146" s="62"/>
    </row>
    <row r="147" spans="2:2" x14ac:dyDescent="0.3">
      <c r="B147" s="62"/>
    </row>
    <row r="148" spans="2:2" x14ac:dyDescent="0.3">
      <c r="B148" s="62"/>
    </row>
    <row r="149" spans="2:2" x14ac:dyDescent="0.3">
      <c r="B149" s="62"/>
    </row>
    <row r="150" spans="2:2" x14ac:dyDescent="0.3">
      <c r="B150" s="62"/>
    </row>
    <row r="151" spans="2:2" x14ac:dyDescent="0.3">
      <c r="B151" s="62"/>
    </row>
    <row r="152" spans="2:2" x14ac:dyDescent="0.3">
      <c r="B152" s="62"/>
    </row>
    <row r="153" spans="2:2" x14ac:dyDescent="0.3">
      <c r="B153" s="62"/>
    </row>
    <row r="154" spans="2:2" x14ac:dyDescent="0.3">
      <c r="B154" s="62"/>
    </row>
    <row r="155" spans="2:2" x14ac:dyDescent="0.3">
      <c r="B155" s="62"/>
    </row>
    <row r="156" spans="2:2" x14ac:dyDescent="0.3">
      <c r="B156" s="62"/>
    </row>
    <row r="157" spans="2:2" x14ac:dyDescent="0.3">
      <c r="B157" s="62"/>
    </row>
    <row r="158" spans="2:2" x14ac:dyDescent="0.3">
      <c r="B158" s="62"/>
    </row>
    <row r="159" spans="2:2" x14ac:dyDescent="0.3">
      <c r="B159" s="62"/>
    </row>
    <row r="160" spans="2:2" x14ac:dyDescent="0.3">
      <c r="B160" s="62"/>
    </row>
    <row r="161" spans="2:2" x14ac:dyDescent="0.3">
      <c r="B161" s="62"/>
    </row>
    <row r="162" spans="2:2" x14ac:dyDescent="0.3">
      <c r="B162" s="62"/>
    </row>
    <row r="163" spans="2:2" x14ac:dyDescent="0.3">
      <c r="B163" s="62"/>
    </row>
    <row r="164" spans="2:2" x14ac:dyDescent="0.3">
      <c r="B164" s="62"/>
    </row>
    <row r="165" spans="2:2" x14ac:dyDescent="0.3">
      <c r="B165" s="62"/>
    </row>
    <row r="166" spans="2:2" x14ac:dyDescent="0.3">
      <c r="B166" s="62"/>
    </row>
    <row r="167" spans="2:2" x14ac:dyDescent="0.3">
      <c r="B167" s="62"/>
    </row>
    <row r="168" spans="2:2" x14ac:dyDescent="0.3">
      <c r="B168" s="62"/>
    </row>
    <row r="169" spans="2:2" x14ac:dyDescent="0.3">
      <c r="B169" s="62"/>
    </row>
    <row r="170" spans="2:2" x14ac:dyDescent="0.3">
      <c r="B170" s="62"/>
    </row>
    <row r="171" spans="2:2" x14ac:dyDescent="0.3">
      <c r="B171" s="62"/>
    </row>
    <row r="172" spans="2:2" x14ac:dyDescent="0.3">
      <c r="B172" s="62"/>
    </row>
    <row r="173" spans="2:2" x14ac:dyDescent="0.3">
      <c r="B173" s="62"/>
    </row>
    <row r="174" spans="2:2" x14ac:dyDescent="0.3">
      <c r="B174" s="62"/>
    </row>
    <row r="175" spans="2:2" x14ac:dyDescent="0.3">
      <c r="B175" s="62"/>
    </row>
    <row r="176" spans="2:2" x14ac:dyDescent="0.3">
      <c r="B176" s="62"/>
    </row>
    <row r="177" spans="2:2" x14ac:dyDescent="0.3">
      <c r="B177" s="62"/>
    </row>
    <row r="178" spans="2:2" x14ac:dyDescent="0.3">
      <c r="B178" s="62"/>
    </row>
    <row r="179" spans="2:2" x14ac:dyDescent="0.3">
      <c r="B179" s="62"/>
    </row>
    <row r="180" spans="2:2" x14ac:dyDescent="0.3">
      <c r="B180" s="62"/>
    </row>
    <row r="181" spans="2:2" x14ac:dyDescent="0.3">
      <c r="B181" s="62"/>
    </row>
    <row r="182" spans="2:2" x14ac:dyDescent="0.3">
      <c r="B182" s="62"/>
    </row>
    <row r="183" spans="2:2" x14ac:dyDescent="0.3">
      <c r="B183" s="62"/>
    </row>
    <row r="184" spans="2:2" x14ac:dyDescent="0.3">
      <c r="B184" s="62"/>
    </row>
    <row r="185" spans="2:2" x14ac:dyDescent="0.3">
      <c r="B185" s="62"/>
    </row>
    <row r="186" spans="2:2" x14ac:dyDescent="0.3">
      <c r="B186" s="62"/>
    </row>
    <row r="187" spans="2:2" x14ac:dyDescent="0.3">
      <c r="B187" s="62"/>
    </row>
    <row r="188" spans="2:2" x14ac:dyDescent="0.3">
      <c r="B188" s="62"/>
    </row>
    <row r="189" spans="2:2" x14ac:dyDescent="0.3">
      <c r="B189" s="62"/>
    </row>
    <row r="190" spans="2:2" x14ac:dyDescent="0.3">
      <c r="B190" s="62"/>
    </row>
    <row r="191" spans="2:2" x14ac:dyDescent="0.3">
      <c r="B191" s="62"/>
    </row>
    <row r="192" spans="2:2" x14ac:dyDescent="0.3">
      <c r="B192" s="62"/>
    </row>
    <row r="193" spans="2:2" x14ac:dyDescent="0.3">
      <c r="B193" s="62"/>
    </row>
    <row r="194" spans="2:2" x14ac:dyDescent="0.3">
      <c r="B194" s="62"/>
    </row>
    <row r="195" spans="2:2" x14ac:dyDescent="0.3">
      <c r="B195" s="62"/>
    </row>
    <row r="196" spans="2:2" x14ac:dyDescent="0.3">
      <c r="B196" s="62"/>
    </row>
    <row r="197" spans="2:2" x14ac:dyDescent="0.3">
      <c r="B197" s="62"/>
    </row>
    <row r="198" spans="2:2" x14ac:dyDescent="0.3">
      <c r="B198" s="62"/>
    </row>
    <row r="199" spans="2:2" x14ac:dyDescent="0.3">
      <c r="B199" s="62"/>
    </row>
    <row r="200" spans="2:2" x14ac:dyDescent="0.3">
      <c r="B200" s="62"/>
    </row>
    <row r="201" spans="2:2" x14ac:dyDescent="0.3">
      <c r="B201" s="62"/>
    </row>
    <row r="202" spans="2:2" x14ac:dyDescent="0.3">
      <c r="B202" s="62"/>
    </row>
    <row r="203" spans="2:2" x14ac:dyDescent="0.3">
      <c r="B203" s="62"/>
    </row>
    <row r="204" spans="2:2" x14ac:dyDescent="0.3">
      <c r="B204" s="62"/>
    </row>
    <row r="205" spans="2:2" x14ac:dyDescent="0.3">
      <c r="B205" s="62"/>
    </row>
    <row r="206" spans="2:2" x14ac:dyDescent="0.3">
      <c r="B206" s="62"/>
    </row>
    <row r="207" spans="2:2" x14ac:dyDescent="0.3">
      <c r="B207" s="62"/>
    </row>
    <row r="208" spans="2:2" x14ac:dyDescent="0.3">
      <c r="B208" s="62"/>
    </row>
    <row r="209" spans="2:2" x14ac:dyDescent="0.3">
      <c r="B209" s="62"/>
    </row>
    <row r="210" spans="2:2" x14ac:dyDescent="0.3">
      <c r="B210" s="62"/>
    </row>
    <row r="211" spans="2:2" x14ac:dyDescent="0.3">
      <c r="B211" s="62"/>
    </row>
    <row r="212" spans="2:2" x14ac:dyDescent="0.3">
      <c r="B212" s="62"/>
    </row>
    <row r="213" spans="2:2" x14ac:dyDescent="0.3">
      <c r="B213" s="62"/>
    </row>
    <row r="214" spans="2:2" x14ac:dyDescent="0.3">
      <c r="B214" s="62"/>
    </row>
  </sheetData>
  <mergeCells count="17">
    <mergeCell ref="C31:P31"/>
    <mergeCell ref="B36:B120"/>
    <mergeCell ref="D36:D50"/>
    <mergeCell ref="D55:D69"/>
    <mergeCell ref="D72:D86"/>
    <mergeCell ref="D89:D103"/>
    <mergeCell ref="D106:D120"/>
    <mergeCell ref="A1:J1"/>
    <mergeCell ref="C7:P7"/>
    <mergeCell ref="B9:B27"/>
    <mergeCell ref="D9:E9"/>
    <mergeCell ref="F9:K9"/>
    <mergeCell ref="D11:K11"/>
    <mergeCell ref="D12:K12"/>
    <mergeCell ref="D13:K13"/>
    <mergeCell ref="C15:O16"/>
    <mergeCell ref="D17:D27"/>
  </mergeCells>
  <hyperlinks>
    <hyperlink ref="L1" r:id="rId1" xr:uid="{FCA9BBAC-4DB2-FE44-B25D-3DD8C199AA0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For EnCompass&gt;&gt;&gt;</vt:lpstr>
      <vt:lpstr>TimeSeries</vt:lpstr>
      <vt:lpstr>TimeSeriesDatedChanges</vt:lpstr>
      <vt:lpstr>Calcs&gt;&gt;&gt;</vt:lpstr>
      <vt:lpstr>Deflator</vt:lpstr>
      <vt:lpstr>NREL ATB Battery 2021$</vt:lpstr>
      <vt:lpstr>NREL ATB Battery Original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Iain Addleton</dc:creator>
  <cp:lastModifiedBy>Devi Glick</cp:lastModifiedBy>
  <dcterms:created xsi:type="dcterms:W3CDTF">2021-12-16T22:11:10Z</dcterms:created>
  <dcterms:modified xsi:type="dcterms:W3CDTF">2022-04-06T20:46:06Z</dcterms:modified>
</cp:coreProperties>
</file>